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S_CODICEN 2020\02_DGES\11_Liceo San Gregorio\GESTION DE OBRAS\2022-07 CND Techos PM\02_Licitacion\01_Informacion General\"/>
    </mc:Choice>
  </mc:AlternateContent>
  <bookViews>
    <workbookView xWindow="0" yWindow="0" windowWidth="21600" windowHeight="9372" tabRatio="585"/>
  </bookViews>
  <sheets>
    <sheet name="RUBRADO LICITACION" sheetId="45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LICITACION'!$B$2:$K$73</definedName>
    <definedName name="BFDSGF" localSheetId="0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0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0" hidden="1">#REF!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D69" i="45" l="1"/>
  <c r="G51" i="45"/>
  <c r="G50" i="45"/>
  <c r="G49" i="45"/>
  <c r="G47" i="45"/>
  <c r="G46" i="45"/>
  <c r="G45" i="45"/>
  <c r="G44" i="45"/>
  <c r="G42" i="45"/>
  <c r="G38" i="45"/>
  <c r="G37" i="45" s="1"/>
  <c r="G36" i="45"/>
  <c r="G33" i="45" s="1"/>
  <c r="G32" i="45" s="1"/>
  <c r="G35" i="45"/>
  <c r="G34" i="45"/>
  <c r="G30" i="45"/>
  <c r="G29" i="45" s="1"/>
  <c r="K28" i="45" s="1"/>
  <c r="G27" i="45"/>
  <c r="G26" i="45"/>
  <c r="G25" i="45"/>
  <c r="G24" i="45"/>
  <c r="G22" i="45"/>
  <c r="G21" i="45"/>
  <c r="G20" i="45"/>
  <c r="G19" i="45"/>
  <c r="G17" i="45"/>
  <c r="G16" i="45"/>
  <c r="G15" i="45"/>
  <c r="G14" i="45"/>
  <c r="G13" i="45"/>
  <c r="G12" i="45"/>
  <c r="G11" i="45"/>
  <c r="K48" i="45" l="1"/>
  <c r="G43" i="45"/>
  <c r="K31" i="45"/>
  <c r="K23" i="45"/>
  <c r="G18" i="45"/>
  <c r="G41" i="45"/>
  <c r="G40" i="45" s="1"/>
  <c r="K39" i="45" s="1"/>
  <c r="G10" i="45"/>
  <c r="K9" i="45" s="1"/>
  <c r="K52" i="45" l="1"/>
  <c r="D55" i="45" l="1"/>
  <c r="J52" i="45"/>
  <c r="D56" i="45" l="1"/>
  <c r="D59" i="45"/>
  <c r="D60" i="45" l="1"/>
  <c r="D61" i="45" s="1"/>
  <c r="D66" i="45"/>
  <c r="D57" i="45"/>
  <c r="D70" i="45" l="1"/>
  <c r="D71" i="45" s="1"/>
  <c r="D67" i="45"/>
  <c r="D63" i="45"/>
  <c r="D73" i="45" s="1"/>
</calcChain>
</file>

<file path=xl/sharedStrings.xml><?xml version="1.0" encoding="utf-8"?>
<sst xmlns="http://schemas.openxmlformats.org/spreadsheetml/2006/main" count="159" uniqueCount="136">
  <si>
    <t>ml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</si>
  <si>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</si>
  <si>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</si>
  <si>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</si>
  <si>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</si>
  <si>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</si>
  <si>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</si>
  <si>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</si>
  <si>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</si>
  <si>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</si>
  <si>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D</t>
  </si>
  <si>
    <t>IVA OBRA (22% sobre A)</t>
  </si>
  <si>
    <t>E</t>
  </si>
  <si>
    <t>F</t>
  </si>
  <si>
    <t>TOTAL IVA (D+E)</t>
  </si>
  <si>
    <t>MONTO IMPONIBLE (sobre A)</t>
  </si>
  <si>
    <t>global</t>
  </si>
  <si>
    <t>% UNITARIO SOBRE TOTAL</t>
  </si>
  <si>
    <t>1.1</t>
  </si>
  <si>
    <t>1.2</t>
  </si>
  <si>
    <t>gl</t>
  </si>
  <si>
    <t>MATRIZ DE OFERTA</t>
  </si>
  <si>
    <t>VARIOS</t>
  </si>
  <si>
    <t>1.2.1</t>
  </si>
  <si>
    <t>1.2.2</t>
  </si>
  <si>
    <t>Andamios</t>
  </si>
  <si>
    <t xml:space="preserve">DEMOLICIONES </t>
  </si>
  <si>
    <t>PREPARACION DEL TERRENO</t>
  </si>
  <si>
    <t>INTERVENCION EN ESTRUCTURA EXISTENTE</t>
  </si>
  <si>
    <t>CONSTRUCCIONES PROVISORIAS</t>
  </si>
  <si>
    <t>PRECIO UNITARIO ($)</t>
  </si>
  <si>
    <t>1.00</t>
  </si>
  <si>
    <t xml:space="preserve">Demolición de cubiertas livianas </t>
  </si>
  <si>
    <t>Retiro de escombros</t>
  </si>
  <si>
    <t xml:space="preserve">Vallado  </t>
  </si>
  <si>
    <t>IMPLANTACION EN OBRA</t>
  </si>
  <si>
    <t xml:space="preserve">Limpieza y acondicionamiento del terreno </t>
  </si>
  <si>
    <t>Reparaciones en estructura existente</t>
  </si>
  <si>
    <t>ESTRUCTURAS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</si>
  <si>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</si>
  <si>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</si>
  <si>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</si>
  <si>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</si>
  <si>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</si>
  <si>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</si>
  <si>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</si>
  <si>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</si>
  <si>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</si>
  <si>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% SUBRUBRO SOBRE TOTAL</t>
  </si>
  <si>
    <t>PRECIO TOTAL SUBRUBRO ($)</t>
  </si>
  <si>
    <t>10.00</t>
  </si>
  <si>
    <t>10.2</t>
  </si>
  <si>
    <t>REPARACION DE CUBIERTAS  EXISTENTES</t>
  </si>
  <si>
    <t>CUBIERTAS LIVIANAS</t>
  </si>
  <si>
    <t>TERMINACION DE CUBIERTAS</t>
  </si>
  <si>
    <t>10.3</t>
  </si>
  <si>
    <t>10,3,4</t>
  </si>
  <si>
    <t>Piezas y accesorios</t>
  </si>
  <si>
    <t>10,2,8</t>
  </si>
  <si>
    <t>Técnico Prevencionista</t>
  </si>
  <si>
    <t>1,1,8</t>
  </si>
  <si>
    <t xml:space="preserve">Fletes de implantación </t>
  </si>
  <si>
    <t>26.00</t>
  </si>
  <si>
    <t>TOTAL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</si>
  <si>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</si>
  <si>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</si>
  <si>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</si>
  <si>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</si>
  <si>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</si>
  <si>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</si>
  <si>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</si>
  <si>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</si>
  <si>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1,1,1</t>
  </si>
  <si>
    <t>1.2.10</t>
  </si>
  <si>
    <t>Edificaciones para el personal y de servicio</t>
  </si>
  <si>
    <t>Reparación y adecuacion de canalón de hormigón</t>
  </si>
  <si>
    <t>Limpieza diaria y final de obra</t>
  </si>
  <si>
    <t>Fletes durante ejecución y de retiro de obra</t>
  </si>
  <si>
    <r>
      <t>TIPO DE INTERVENCION:  M</t>
    </r>
    <r>
      <rPr>
        <b/>
        <sz val="16"/>
        <color theme="0"/>
        <rFont val="Calibri"/>
        <family val="2"/>
        <scheme val="minor"/>
      </rPr>
      <t>ANTENIMIENTO</t>
    </r>
  </si>
  <si>
    <t>unidad</t>
  </si>
  <si>
    <t>1,1,9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</si>
  <si>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</si>
  <si>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</si>
  <si>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</si>
  <si>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</si>
  <si>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</si>
  <si>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</si>
  <si>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</si>
  <si>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</si>
  <si>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</si>
  <si>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</si>
  <si>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SUBTOTAL (A+B)</t>
  </si>
  <si>
    <t xml:space="preserve"> </t>
  </si>
  <si>
    <t>IVA IMPREVISTOS (22% sobre B)</t>
  </si>
  <si>
    <t>G</t>
  </si>
  <si>
    <t>SUBTOTAL + IVA (C+F)</t>
  </si>
  <si>
    <t>H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</si>
  <si>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</si>
  <si>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</si>
  <si>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</si>
  <si>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</si>
  <si>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</si>
  <si>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</si>
  <si>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</si>
  <si>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</si>
  <si>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</si>
  <si>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</si>
  <si>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</si>
  <si>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 xml:space="preserve">10% DE OBRA IMPREVISTA </t>
  </si>
  <si>
    <t>Cartel de obra</t>
  </si>
  <si>
    <t xml:space="preserve">Picados necesarios en cielorrasos y vigas canalon </t>
  </si>
  <si>
    <t>10,2,1</t>
  </si>
  <si>
    <t>Cubierta de chapa galvanizada</t>
  </si>
  <si>
    <t>10,2,1,1</t>
  </si>
  <si>
    <t>10,2,1,2</t>
  </si>
  <si>
    <t>Demolición de muros (cazumbrado y canalones)</t>
  </si>
  <si>
    <r>
      <t xml:space="preserve"> LICEO SAN GREGORIO DE POLANCO.-
</t>
    </r>
    <r>
      <rPr>
        <b/>
        <sz val="14"/>
        <color theme="0"/>
        <rFont val="Arial"/>
        <family val="2"/>
      </rPr>
      <t>Sustitucion de cubiertas de fibrocemento y adecuacion de canalones de hormigon existentes.-
Reparaciones interiores en sectores afectados por filtraciones.-</t>
    </r>
  </si>
  <si>
    <t>17.00</t>
  </si>
  <si>
    <t>PINTURA</t>
  </si>
  <si>
    <t>17.1</t>
  </si>
  <si>
    <t>PINTURA SOBRE MAMPOSTERÍA, HORMIGÓN  Y YESO</t>
  </si>
  <si>
    <t>Mampostería interior</t>
  </si>
  <si>
    <t>17,1,9</t>
  </si>
  <si>
    <t>Pintura látex al agua antihongos en cielorrasos</t>
  </si>
  <si>
    <t>Cubierta de chapa perfil trapezoidal</t>
  </si>
  <si>
    <t>Cubierta de chapa autoportante</t>
  </si>
  <si>
    <t>17.3</t>
  </si>
  <si>
    <t>PINTURA SOBRE METALES</t>
  </si>
  <si>
    <t>17,3,1</t>
  </si>
  <si>
    <t>Fondo antióxido sintético</t>
  </si>
  <si>
    <t>17,3,5</t>
  </si>
  <si>
    <t>Esmalte sintético base aguarrás mineral</t>
  </si>
  <si>
    <t>17.2</t>
  </si>
  <si>
    <t>PINTURA SOBRE MADERA</t>
  </si>
  <si>
    <t>17,2,4</t>
  </si>
  <si>
    <t>Protector sintético transparente base aguarrás mineral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</si>
</sst>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&quot;$U&quot;\ * #,##0.00_);_(&quot;$U&quot;\ * \(#,##0.00\);_(&quot;$U&quot;\ 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_-* #,##0.00\ &quot;€&quot;_-;\-* #,##0.00\ &quot;€&quot;_-;_-* &quot;-&quot;??\ &quot;€&quot;_-;_-@_-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indexed="10"/>
      <name val="Arial"/>
      <family val="2"/>
    </font>
    <font>
      <sz val="8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8" fontId="74" fillId="0" borderId="0"/>
    <xf numFmtId="188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20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5" fontId="74" fillId="0" borderId="0"/>
    <xf numFmtId="165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5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43" fontId="105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</cellStyleXfs>
  <cellXfs count="271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103" fillId="0" borderId="0" xfId="47868" applyFont="1" applyBorder="1" applyAlignme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7" fillId="0" borderId="36" xfId="17901" applyFont="1" applyBorder="1" applyAlignment="1">
      <alignment horizontal="left" vertic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1" fontId="82" fillId="0" borderId="0" xfId="0" applyFont="1" applyAlignment="1">
      <alignment vertical="center"/>
    </xf>
    <xf numFmtId="171" fontId="112" fillId="0" borderId="0" xfId="0" applyFont="1" applyAlignment="1">
      <alignment horizontal="left" vertical="center" indent="15"/>
    </xf>
    <xf numFmtId="171" fontId="113" fillId="0" borderId="0" xfId="0" applyFont="1" applyAlignment="1">
      <alignment vertical="center"/>
    </xf>
    <xf numFmtId="171" fontId="112" fillId="0" borderId="0" xfId="0" applyFont="1" applyAlignment="1">
      <alignment vertical="center"/>
    </xf>
    <xf numFmtId="171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 applyFill="1" applyBorder="1"/>
    <xf numFmtId="0" fontId="101" fillId="0" borderId="37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0" fontId="119" fillId="52" borderId="57" xfId="47864" applyFont="1" applyFill="1" applyBorder="1" applyAlignment="1">
      <alignment horizontal="center" vertical="center" wrapText="1"/>
    </xf>
    <xf numFmtId="0" fontId="119" fillId="52" borderId="42" xfId="47864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10" fontId="109" fillId="0" borderId="0" xfId="47864" applyNumberFormat="1" applyFont="1" applyBorder="1" applyAlignment="1">
      <alignment horizontal="center"/>
    </xf>
    <xf numFmtId="10" fontId="109" fillId="0" borderId="67" xfId="47864" applyNumberFormat="1" applyFont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0" fontId="107" fillId="0" borderId="31" xfId="17901" applyFont="1" applyFill="1" applyBorder="1" applyAlignment="1">
      <alignment horizontal="left" vertical="center"/>
    </xf>
    <xf numFmtId="0" fontId="7" fillId="50" borderId="64" xfId="17901" applyFont="1" applyFill="1" applyBorder="1" applyAlignment="1">
      <alignment horizontal="left" vertical="center"/>
    </xf>
    <xf numFmtId="0" fontId="120" fillId="56" borderId="71" xfId="47865" applyFont="1" applyFill="1" applyBorder="1" applyAlignment="1">
      <alignment horizontal="center" vertical="center" wrapText="1"/>
    </xf>
    <xf numFmtId="0" fontId="120" fillId="56" borderId="75" xfId="47865" applyFont="1" applyFill="1" applyBorder="1" applyAlignment="1">
      <alignment horizontal="center" vertical="center" wrapText="1"/>
    </xf>
    <xf numFmtId="0" fontId="120" fillId="56" borderId="79" xfId="47865" applyFont="1" applyFill="1" applyBorder="1" applyAlignment="1">
      <alignment horizontal="center" vertical="center" wrapText="1"/>
    </xf>
    <xf numFmtId="10" fontId="120" fillId="56" borderId="71" xfId="47865" applyNumberFormat="1" applyFont="1" applyFill="1" applyBorder="1" applyAlignment="1">
      <alignment horizontal="center" vertical="center" wrapText="1"/>
    </xf>
    <xf numFmtId="10" fontId="120" fillId="56" borderId="75" xfId="47865" applyNumberFormat="1" applyFont="1" applyFill="1" applyBorder="1" applyAlignment="1">
      <alignment horizontal="center" vertical="center" wrapText="1"/>
    </xf>
    <xf numFmtId="10" fontId="120" fillId="56" borderId="79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0" fillId="0" borderId="0" xfId="0" applyNumberFormat="1" applyAlignment="1">
      <alignment vertical="center"/>
    </xf>
    <xf numFmtId="0" fontId="23" fillId="51" borderId="41" xfId="17901" applyFont="1" applyFill="1" applyBorder="1" applyAlignment="1">
      <alignment horizontal="center" vertical="center"/>
    </xf>
    <xf numFmtId="0" fontId="23" fillId="51" borderId="55" xfId="17901" applyFont="1" applyFill="1" applyBorder="1" applyAlignment="1">
      <alignment vertical="center"/>
    </xf>
    <xf numFmtId="4" fontId="23" fillId="51" borderId="29" xfId="47842" applyNumberFormat="1" applyFont="1" applyFill="1" applyBorder="1" applyAlignment="1">
      <alignment horizontal="center" vertic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40" xfId="47842" applyNumberFormat="1" applyFont="1" applyFill="1" applyBorder="1" applyAlignment="1">
      <alignment horizontal="center" vertical="center"/>
    </xf>
    <xf numFmtId="231" fontId="23" fillId="0" borderId="58" xfId="47864" applyNumberFormat="1" applyFont="1" applyBorder="1" applyAlignment="1">
      <alignment horizontal="center" vertical="center"/>
    </xf>
    <xf numFmtId="231" fontId="23" fillId="0" borderId="15" xfId="0" applyNumberFormat="1" applyFont="1" applyBorder="1" applyAlignment="1">
      <alignment horizontal="center" vertical="center"/>
    </xf>
    <xf numFmtId="208" fontId="110" fillId="51" borderId="58" xfId="47864" applyNumberFormat="1" applyFont="1" applyFill="1" applyBorder="1" applyAlignment="1">
      <alignment horizontal="right" vertical="center"/>
    </xf>
    <xf numFmtId="208" fontId="110" fillId="51" borderId="53" xfId="47864" applyNumberFormat="1" applyFont="1" applyFill="1" applyBorder="1" applyAlignment="1">
      <alignment horizontal="right" vertical="center"/>
    </xf>
    <xf numFmtId="0" fontId="23" fillId="0" borderId="55" xfId="17901" applyFont="1" applyFill="1" applyBorder="1" applyAlignment="1">
      <alignment vertical="center"/>
    </xf>
    <xf numFmtId="0" fontId="23" fillId="0" borderId="41" xfId="17901" applyFont="1" applyFill="1" applyBorder="1" applyAlignment="1">
      <alignment horizontal="center" vertical="center"/>
    </xf>
    <xf numFmtId="208" fontId="110" fillId="0" borderId="58" xfId="47864" applyNumberFormat="1" applyFont="1" applyFill="1" applyBorder="1" applyAlignment="1">
      <alignment horizontal="right" vertical="center"/>
    </xf>
    <xf numFmtId="208" fontId="110" fillId="0" borderId="53" xfId="47864" applyNumberFormat="1" applyFont="1" applyFill="1" applyBorder="1" applyAlignment="1">
      <alignment horizontal="right" vertical="center"/>
    </xf>
    <xf numFmtId="171" fontId="112" fillId="0" borderId="0" xfId="0" applyFont="1" applyAlignment="1">
      <alignment horizontal="left" vertical="center"/>
    </xf>
    <xf numFmtId="0" fontId="23" fillId="0" borderId="41" xfId="17901" applyFont="1" applyBorder="1" applyAlignment="1">
      <alignment horizontal="center" vertical="center"/>
    </xf>
    <xf numFmtId="0" fontId="23" fillId="0" borderId="58" xfId="47864" applyNumberFormat="1" applyFont="1" applyBorder="1" applyAlignment="1">
      <alignment horizontal="right" vertical="center"/>
    </xf>
    <xf numFmtId="0" fontId="23" fillId="0" borderId="53" xfId="47864" applyNumberFormat="1" applyFont="1" applyBorder="1" applyAlignment="1">
      <alignment horizontal="right" vertical="center"/>
    </xf>
    <xf numFmtId="0" fontId="23" fillId="0" borderId="65" xfId="17901" applyFont="1" applyFill="1" applyBorder="1" applyAlignment="1">
      <alignment vertical="center"/>
    </xf>
    <xf numFmtId="0" fontId="23" fillId="0" borderId="66" xfId="47864" applyNumberFormat="1" applyFont="1" applyBorder="1" applyAlignment="1">
      <alignment horizontal="right" vertical="center"/>
    </xf>
    <xf numFmtId="208" fontId="110" fillId="0" borderId="58" xfId="47864" applyNumberFormat="1" applyFont="1" applyBorder="1" applyAlignment="1">
      <alignment horizontal="right" vertical="center"/>
    </xf>
    <xf numFmtId="208" fontId="110" fillId="0" borderId="53" xfId="47864" applyNumberFormat="1" applyFont="1" applyBorder="1" applyAlignment="1">
      <alignment horizontal="right" vertical="center"/>
    </xf>
    <xf numFmtId="0" fontId="23" fillId="0" borderId="55" xfId="17901" applyFont="1" applyBorder="1" applyAlignment="1">
      <alignment vertical="center"/>
    </xf>
    <xf numFmtId="0" fontId="23" fillId="0" borderId="39" xfId="17901" applyFont="1" applyBorder="1" applyAlignment="1">
      <alignment horizontal="center" vertical="center"/>
    </xf>
    <xf numFmtId="0" fontId="23" fillId="0" borderId="39" xfId="17901" applyFont="1" applyFill="1" applyBorder="1" applyAlignment="1">
      <alignment horizontal="center" vertical="center"/>
    </xf>
    <xf numFmtId="4" fontId="23" fillId="0" borderId="32" xfId="0" applyNumberFormat="1" applyFont="1" applyFill="1" applyBorder="1" applyAlignment="1">
      <alignment vertical="center"/>
    </xf>
    <xf numFmtId="4" fontId="23" fillId="0" borderId="39" xfId="0" applyNumberFormat="1" applyFont="1" applyFill="1" applyBorder="1" applyAlignment="1">
      <alignment horizontal="center" vertical="center"/>
    </xf>
    <xf numFmtId="208" fontId="110" fillId="0" borderId="31" xfId="47864" applyNumberFormat="1" applyFont="1" applyBorder="1" applyAlignment="1">
      <alignment horizontal="right" vertical="center"/>
    </xf>
    <xf numFmtId="208" fontId="110" fillId="0" borderId="40" xfId="47864" applyNumberFormat="1" applyFont="1" applyBorder="1" applyAlignment="1">
      <alignment horizontal="right" vertical="center"/>
    </xf>
    <xf numFmtId="3" fontId="106" fillId="0" borderId="33" xfId="17901" applyNumberFormat="1" applyFont="1" applyBorder="1" applyAlignment="1">
      <alignment horizontal="right" vertical="center" indent="1"/>
    </xf>
    <xf numFmtId="0" fontId="7" fillId="0" borderId="64" xfId="17901" applyFont="1" applyBorder="1" applyAlignment="1">
      <alignment horizontal="left" vertical="center"/>
    </xf>
    <xf numFmtId="3" fontId="106" fillId="0" borderId="34" xfId="17901" applyNumberFormat="1" applyFont="1" applyFill="1" applyBorder="1" applyAlignment="1">
      <alignment horizontal="right" vertical="center" indent="1"/>
    </xf>
    <xf numFmtId="3" fontId="107" fillId="0" borderId="34" xfId="17901" applyNumberFormat="1" applyFont="1" applyFill="1" applyBorder="1" applyAlignment="1">
      <alignment horizontal="right" vertical="center" indent="1"/>
    </xf>
    <xf numFmtId="216" fontId="107" fillId="0" borderId="35" xfId="17901" applyNumberFormat="1" applyFont="1" applyBorder="1" applyAlignment="1">
      <alignment horizontal="right" vertical="center" indent="1"/>
    </xf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7" fillId="0" borderId="34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4" fontId="23" fillId="0" borderId="41" xfId="0" applyNumberFormat="1" applyFont="1" applyFill="1" applyBorder="1" applyAlignment="1">
      <alignment horizontal="center" vertical="center"/>
    </xf>
    <xf numFmtId="171" fontId="0" fillId="0" borderId="0" xfId="0" applyAlignment="1">
      <alignment vertical="center"/>
    </xf>
    <xf numFmtId="4" fontId="23" fillId="0" borderId="55" xfId="0" applyNumberFormat="1" applyFont="1" applyFill="1" applyBorder="1" applyAlignment="1">
      <alignment horizontal="left" vertical="center"/>
    </xf>
    <xf numFmtId="208" fontId="111" fillId="0" borderId="54" xfId="47864" applyNumberFormat="1" applyFont="1" applyFill="1" applyBorder="1" applyAlignment="1">
      <alignment vertical="center"/>
    </xf>
    <xf numFmtId="0" fontId="111" fillId="0" borderId="53" xfId="47864" applyFont="1" applyFill="1" applyBorder="1" applyAlignment="1">
      <alignment vertical="center"/>
    </xf>
    <xf numFmtId="4" fontId="23" fillId="0" borderId="56" xfId="0" applyNumberFormat="1" applyFont="1" applyFill="1" applyBorder="1" applyAlignment="1">
      <alignment vertical="center"/>
    </xf>
    <xf numFmtId="4" fontId="23" fillId="0" borderId="61" xfId="0" applyNumberFormat="1" applyFont="1" applyFill="1" applyBorder="1" applyAlignment="1">
      <alignment horizontal="center" vertical="center"/>
    </xf>
    <xf numFmtId="208" fontId="110" fillId="0" borderId="64" xfId="47864" applyNumberFormat="1" applyFont="1" applyBorder="1" applyAlignment="1">
      <alignment horizontal="right" vertical="center"/>
    </xf>
    <xf numFmtId="190" fontId="23" fillId="0" borderId="39" xfId="17901" applyNumberFormat="1" applyFont="1" applyFill="1" applyBorder="1" applyAlignment="1">
      <alignment horizontal="center" vertical="center"/>
    </xf>
    <xf numFmtId="208" fontId="114" fillId="0" borderId="64" xfId="47864" applyNumberFormat="1" applyFont="1" applyBorder="1" applyAlignment="1">
      <alignment horizontal="center" vertical="center"/>
    </xf>
    <xf numFmtId="4" fontId="114" fillId="0" borderId="53" xfId="47864" applyNumberFormat="1" applyFont="1" applyBorder="1" applyAlignment="1">
      <alignment horizontal="center" vertical="center"/>
    </xf>
    <xf numFmtId="4" fontId="23" fillId="0" borderId="15" xfId="47842" applyNumberFormat="1" applyFont="1" applyFill="1" applyBorder="1" applyAlignment="1">
      <alignment horizontal="center" vertical="center"/>
    </xf>
    <xf numFmtId="208" fontId="110" fillId="0" borderId="66" xfId="47864" applyNumberFormat="1" applyFont="1" applyFill="1" applyBorder="1" applyAlignment="1">
      <alignment horizontal="right" vertical="center"/>
    </xf>
    <xf numFmtId="208" fontId="110" fillId="0" borderId="64" xfId="47864" applyNumberFormat="1" applyFont="1" applyFill="1" applyBorder="1" applyAlignment="1">
      <alignment horizontal="right" vertical="center"/>
    </xf>
    <xf numFmtId="0" fontId="23" fillId="0" borderId="63" xfId="17901" applyFont="1" applyFill="1" applyBorder="1" applyAlignment="1">
      <alignment horizontal="center" vertical="center"/>
    </xf>
    <xf numFmtId="0" fontId="23" fillId="0" borderId="48" xfId="17901" applyFont="1" applyFill="1" applyBorder="1" applyAlignment="1">
      <alignment vertical="center"/>
    </xf>
    <xf numFmtId="4" fontId="23" fillId="0" borderId="47" xfId="47842" applyNumberFormat="1" applyFont="1" applyFill="1" applyBorder="1" applyAlignment="1">
      <alignment horizontal="center" vertical="center"/>
    </xf>
    <xf numFmtId="4" fontId="23" fillId="0" borderId="49" xfId="47842" applyNumberFormat="1" applyFont="1" applyFill="1" applyBorder="1" applyAlignment="1">
      <alignment horizontal="center" vertical="center"/>
    </xf>
    <xf numFmtId="231" fontId="23" fillId="0" borderId="82" xfId="47864" applyNumberFormat="1" applyFont="1" applyBorder="1" applyAlignment="1">
      <alignment horizontal="center" vertical="center"/>
    </xf>
    <xf numFmtId="231" fontId="23" fillId="0" borderId="47" xfId="0" applyNumberFormat="1" applyFont="1" applyBorder="1" applyAlignment="1">
      <alignment horizontal="center" vertical="center"/>
    </xf>
    <xf numFmtId="4" fontId="115" fillId="55" borderId="26" xfId="0" applyNumberFormat="1" applyFont="1" applyFill="1" applyBorder="1" applyAlignment="1">
      <alignment horizontal="center" vertical="center"/>
    </xf>
    <xf numFmtId="4" fontId="115" fillId="55" borderId="27" xfId="0" applyNumberFormat="1" applyFont="1" applyFill="1" applyBorder="1" applyAlignment="1">
      <alignment horizontal="left" vertical="center"/>
    </xf>
    <xf numFmtId="4" fontId="23" fillId="55" borderId="27" xfId="0" applyNumberFormat="1" applyFont="1" applyFill="1" applyBorder="1" applyAlignment="1">
      <alignment horizontal="center" vertical="center"/>
    </xf>
    <xf numFmtId="4" fontId="23" fillId="55" borderId="27" xfId="0" applyNumberFormat="1" applyFont="1" applyFill="1" applyBorder="1" applyAlignment="1">
      <alignment horizontal="right" vertical="center"/>
    </xf>
    <xf numFmtId="0" fontId="110" fillId="55" borderId="27" xfId="47864" applyFont="1" applyFill="1" applyBorder="1" applyAlignment="1">
      <alignment vertical="center"/>
    </xf>
    <xf numFmtId="231" fontId="110" fillId="55" borderId="27" xfId="47864" applyNumberFormat="1" applyFont="1" applyFill="1" applyBorder="1" applyAlignment="1">
      <alignment vertical="center"/>
    </xf>
    <xf numFmtId="208" fontId="110" fillId="55" borderId="27" xfId="47864" applyNumberFormat="1" applyFont="1" applyFill="1" applyBorder="1" applyAlignment="1">
      <alignment vertical="center"/>
    </xf>
    <xf numFmtId="2" fontId="115" fillId="57" borderId="39" xfId="17901" applyNumberFormat="1" applyFont="1" applyFill="1" applyBorder="1" applyAlignment="1">
      <alignment horizontal="center" vertical="center"/>
    </xf>
    <xf numFmtId="0" fontId="115" fillId="57" borderId="32" xfId="17901" applyFont="1" applyFill="1" applyBorder="1" applyAlignment="1">
      <alignment vertical="center"/>
    </xf>
    <xf numFmtId="0" fontId="23" fillId="57" borderId="44" xfId="17901" applyFont="1" applyFill="1" applyBorder="1" applyAlignment="1">
      <alignment horizontal="center" vertical="center"/>
    </xf>
    <xf numFmtId="3" fontId="23" fillId="57" borderId="31" xfId="47842" applyNumberFormat="1" applyFont="1" applyFill="1" applyBorder="1" applyAlignment="1">
      <alignment horizontal="right" vertical="center"/>
    </xf>
    <xf numFmtId="208" fontId="110" fillId="57" borderId="31" xfId="47864" applyNumberFormat="1" applyFont="1" applyFill="1" applyBorder="1" applyAlignment="1">
      <alignment horizontal="right" vertical="center"/>
    </xf>
    <xf numFmtId="231" fontId="110" fillId="57" borderId="31" xfId="47864" applyNumberFormat="1" applyFont="1" applyFill="1" applyBorder="1" applyAlignment="1">
      <alignment horizontal="right" vertical="center"/>
    </xf>
    <xf numFmtId="208" fontId="110" fillId="57" borderId="54" xfId="47864" applyNumberFormat="1" applyFont="1" applyFill="1" applyBorder="1" applyAlignment="1">
      <alignment horizontal="right" vertical="center"/>
    </xf>
    <xf numFmtId="208" fontId="110" fillId="57" borderId="60" xfId="47864" applyNumberFormat="1" applyFont="1" applyFill="1" applyBorder="1" applyAlignment="1">
      <alignment horizontal="right" vertical="center"/>
    </xf>
    <xf numFmtId="4" fontId="115" fillId="53" borderId="26" xfId="0" applyNumberFormat="1" applyFont="1" applyFill="1" applyBorder="1" applyAlignment="1">
      <alignment horizontal="center" vertical="center"/>
    </xf>
    <xf numFmtId="4" fontId="115" fillId="53" borderId="27" xfId="0" applyNumberFormat="1" applyFont="1" applyFill="1" applyBorder="1" applyAlignment="1">
      <alignment horizontal="left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0" fontId="110" fillId="53" borderId="27" xfId="47864" applyFont="1" applyFill="1" applyBorder="1" applyAlignment="1">
      <alignment vertical="center"/>
    </xf>
    <xf numFmtId="231" fontId="110" fillId="53" borderId="27" xfId="47864" applyNumberFormat="1" applyFont="1" applyFill="1" applyBorder="1" applyAlignment="1">
      <alignment vertical="center"/>
    </xf>
    <xf numFmtId="208" fontId="110" fillId="53" borderId="27" xfId="47864" applyNumberFormat="1" applyFont="1" applyFill="1" applyBorder="1" applyAlignment="1">
      <alignment vertical="center"/>
    </xf>
    <xf numFmtId="0" fontId="115" fillId="57" borderId="39" xfId="17901" applyFont="1" applyFill="1" applyBorder="1" applyAlignment="1">
      <alignment horizontal="center" vertical="center"/>
    </xf>
    <xf numFmtId="0" fontId="23" fillId="57" borderId="62" xfId="17901" applyFont="1" applyFill="1" applyBorder="1" applyAlignment="1">
      <alignment horizontal="center" vertical="center"/>
    </xf>
    <xf numFmtId="3" fontId="23" fillId="57" borderId="36" xfId="47842" applyNumberFormat="1" applyFont="1" applyFill="1" applyBorder="1" applyAlignment="1">
      <alignment horizontal="right" vertical="center"/>
    </xf>
    <xf numFmtId="208" fontId="110" fillId="57" borderId="36" xfId="47864" applyNumberFormat="1" applyFont="1" applyFill="1" applyBorder="1" applyAlignment="1">
      <alignment horizontal="right" vertical="center"/>
    </xf>
    <xf numFmtId="231" fontId="110" fillId="57" borderId="36" xfId="47864" applyNumberFormat="1" applyFont="1" applyFill="1" applyBorder="1" applyAlignment="1">
      <alignment horizontal="right" vertical="center"/>
    </xf>
    <xf numFmtId="208" fontId="110" fillId="57" borderId="43" xfId="47864" applyNumberFormat="1" applyFont="1" applyFill="1" applyBorder="1" applyAlignment="1">
      <alignment horizontal="right" vertical="center"/>
    </xf>
    <xf numFmtId="3" fontId="115" fillId="53" borderId="26" xfId="0" applyNumberFormat="1" applyFont="1" applyFill="1" applyBorder="1" applyAlignment="1">
      <alignment horizontal="center" vertical="center"/>
    </xf>
    <xf numFmtId="4" fontId="109" fillId="53" borderId="27" xfId="47864" applyNumberFormat="1" applyFont="1" applyFill="1" applyBorder="1" applyAlignment="1">
      <alignment horizontal="center" vertical="center"/>
    </xf>
    <xf numFmtId="231" fontId="109" fillId="53" borderId="27" xfId="47864" applyNumberFormat="1" applyFont="1" applyFill="1" applyBorder="1" applyAlignment="1">
      <alignment horizontal="center" vertical="center"/>
    </xf>
    <xf numFmtId="0" fontId="115" fillId="54" borderId="41" xfId="17901" applyFont="1" applyFill="1" applyBorder="1" applyAlignment="1">
      <alignment horizontal="center" vertical="center"/>
    </xf>
    <xf numFmtId="0" fontId="115" fillId="54" borderId="55" xfId="17901" applyFont="1" applyFill="1" applyBorder="1" applyAlignment="1">
      <alignment vertical="center"/>
    </xf>
    <xf numFmtId="0" fontId="23" fillId="54" borderId="46" xfId="17901" applyFont="1" applyFill="1" applyBorder="1" applyAlignment="1">
      <alignment horizontal="center" vertical="center"/>
    </xf>
    <xf numFmtId="3" fontId="23" fillId="54" borderId="54" xfId="47842" applyNumberFormat="1" applyFont="1" applyFill="1" applyBorder="1" applyAlignment="1">
      <alignment horizontal="center" vertical="center"/>
    </xf>
    <xf numFmtId="208" fontId="110" fillId="54" borderId="31" xfId="47864" applyNumberFormat="1" applyFont="1" applyFill="1" applyBorder="1" applyAlignment="1">
      <alignment horizontal="right" vertical="center"/>
    </xf>
    <xf numFmtId="231" fontId="110" fillId="54" borderId="31" xfId="47864" applyNumberFormat="1" applyFont="1" applyFill="1" applyBorder="1" applyAlignment="1">
      <alignment horizontal="right" vertical="center"/>
    </xf>
    <xf numFmtId="208" fontId="110" fillId="54" borderId="54" xfId="47864" applyNumberFormat="1" applyFont="1" applyFill="1" applyBorder="1" applyAlignment="1">
      <alignment horizontal="right" vertical="center"/>
    </xf>
    <xf numFmtId="208" fontId="110" fillId="54" borderId="60" xfId="47864" applyNumberFormat="1" applyFont="1" applyFill="1" applyBorder="1" applyAlignment="1">
      <alignment horizontal="right" vertical="center"/>
    </xf>
    <xf numFmtId="2" fontId="109" fillId="53" borderId="27" xfId="47864" applyNumberFormat="1" applyFont="1" applyFill="1" applyBorder="1" applyAlignment="1">
      <alignment horizontal="center" vertical="center"/>
    </xf>
    <xf numFmtId="0" fontId="110" fillId="53" borderId="59" xfId="47864" applyFont="1" applyFill="1" applyBorder="1" applyAlignment="1">
      <alignment vertical="center"/>
    </xf>
    <xf numFmtId="208" fontId="110" fillId="57" borderId="62" xfId="47864" applyNumberFormat="1" applyFont="1" applyFill="1" applyBorder="1" applyAlignment="1">
      <alignment horizontal="right" vertical="center"/>
    </xf>
    <xf numFmtId="0" fontId="110" fillId="57" borderId="36" xfId="47864" applyNumberFormat="1" applyFont="1" applyFill="1" applyBorder="1" applyAlignment="1">
      <alignment horizontal="right" vertical="center"/>
    </xf>
    <xf numFmtId="10" fontId="110" fillId="57" borderId="36" xfId="47864" applyNumberFormat="1" applyFont="1" applyFill="1" applyBorder="1" applyAlignment="1">
      <alignment horizontal="right" vertical="center"/>
    </xf>
    <xf numFmtId="3" fontId="110" fillId="57" borderId="43" xfId="47864" applyNumberFormat="1" applyFont="1" applyFill="1" applyBorder="1" applyAlignment="1">
      <alignment horizontal="right" vertical="center" indent="1"/>
    </xf>
    <xf numFmtId="3" fontId="110" fillId="54" borderId="45" xfId="47864" applyNumberFormat="1" applyFont="1" applyFill="1" applyBorder="1" applyAlignment="1">
      <alignment horizontal="right" vertical="center" indent="1"/>
    </xf>
    <xf numFmtId="3" fontId="110" fillId="53" borderId="28" xfId="47864" applyNumberFormat="1" applyFont="1" applyFill="1" applyBorder="1" applyAlignment="1">
      <alignment horizontal="right" vertical="center" indent="1"/>
    </xf>
    <xf numFmtId="3" fontId="110" fillId="55" borderId="28" xfId="47864" applyNumberFormat="1" applyFont="1" applyFill="1" applyBorder="1" applyAlignment="1">
      <alignment horizontal="right" vertical="center" indent="1"/>
    </xf>
    <xf numFmtId="3" fontId="110" fillId="57" borderId="45" xfId="47864" applyNumberFormat="1" applyFont="1" applyFill="1" applyBorder="1" applyAlignment="1">
      <alignment horizontal="right" vertical="center" indent="1"/>
    </xf>
    <xf numFmtId="3" fontId="109" fillId="58" borderId="30" xfId="47864" applyNumberFormat="1" applyFont="1" applyFill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4" fontId="23" fillId="0" borderId="29" xfId="47842" applyNumberFormat="1" applyFont="1" applyFill="1" applyBorder="1" applyAlignment="1">
      <alignment horizontal="center"/>
    </xf>
    <xf numFmtId="231" fontId="23" fillId="0" borderId="66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0" fontId="23" fillId="0" borderId="66" xfId="47864" applyNumberFormat="1" applyFont="1" applyBorder="1" applyAlignment="1">
      <alignment horizontal="right" indent="1"/>
    </xf>
    <xf numFmtId="0" fontId="23" fillId="0" borderId="53" xfId="47864" applyNumberFormat="1" applyFont="1" applyBorder="1" applyAlignment="1">
      <alignment horizontal="right" indent="1"/>
    </xf>
    <xf numFmtId="0" fontId="23" fillId="0" borderId="65" xfId="17901" applyFont="1" applyFill="1" applyBorder="1"/>
    <xf numFmtId="171" fontId="112" fillId="0" borderId="0" xfId="0" applyFont="1" applyAlignment="1">
      <alignment horizontal="left" vertical="center" indent="6"/>
    </xf>
    <xf numFmtId="0" fontId="115" fillId="54" borderId="41" xfId="17901" applyFont="1" applyFill="1" applyBorder="1" applyAlignment="1">
      <alignment horizontal="center"/>
    </xf>
    <xf numFmtId="0" fontId="115" fillId="54" borderId="65" xfId="17901" applyFont="1" applyFill="1" applyBorder="1"/>
    <xf numFmtId="0" fontId="23" fillId="54" borderId="46" xfId="17901" applyFont="1" applyFill="1" applyBorder="1" applyAlignment="1">
      <alignment horizontal="center"/>
    </xf>
    <xf numFmtId="3" fontId="23" fillId="54" borderId="64" xfId="47842" applyNumberFormat="1" applyFont="1" applyFill="1" applyBorder="1" applyAlignment="1">
      <alignment horizontal="center"/>
    </xf>
    <xf numFmtId="208" fontId="110" fillId="54" borderId="31" xfId="47864" applyNumberFormat="1" applyFont="1" applyFill="1" applyBorder="1" applyAlignment="1">
      <alignment horizontal="right" indent="1"/>
    </xf>
    <xf numFmtId="231" fontId="110" fillId="54" borderId="31" xfId="47864" applyNumberFormat="1" applyFont="1" applyFill="1" applyBorder="1" applyAlignment="1">
      <alignment horizontal="right" indent="1"/>
    </xf>
    <xf numFmtId="208" fontId="110" fillId="54" borderId="64" xfId="47864" applyNumberFormat="1" applyFont="1" applyFill="1" applyBorder="1" applyAlignment="1">
      <alignment horizontal="right" indent="1"/>
    </xf>
    <xf numFmtId="208" fontId="110" fillId="54" borderId="60" xfId="47864" applyNumberFormat="1" applyFont="1" applyFill="1" applyBorder="1" applyAlignment="1">
      <alignment horizontal="right" indent="1"/>
    </xf>
    <xf numFmtId="0" fontId="23" fillId="0" borderId="65" xfId="17901" applyFont="1" applyBorder="1"/>
    <xf numFmtId="208" fontId="110" fillId="0" borderId="66" xfId="47864" applyNumberFormat="1" applyFont="1" applyBorder="1" applyAlignment="1">
      <alignment horizontal="right" indent="1"/>
    </xf>
    <xf numFmtId="208" fontId="110" fillId="0" borderId="53" xfId="47864" applyNumberFormat="1" applyFont="1" applyBorder="1" applyAlignment="1">
      <alignment horizontal="right" indent="1"/>
    </xf>
    <xf numFmtId="0" fontId="23" fillId="0" borderId="61" xfId="17901" applyFont="1" applyFill="1" applyBorder="1" applyAlignment="1">
      <alignment horizontal="center"/>
    </xf>
    <xf numFmtId="0" fontId="23" fillId="0" borderId="56" xfId="17901" applyFont="1" applyBorder="1"/>
    <xf numFmtId="0" fontId="23" fillId="0" borderId="61" xfId="17901" applyFont="1" applyBorder="1" applyAlignment="1">
      <alignment horizontal="center"/>
    </xf>
    <xf numFmtId="208" fontId="110" fillId="0" borderId="83" xfId="47864" applyNumberFormat="1" applyFont="1" applyBorder="1" applyAlignment="1">
      <alignment horizontal="right" indent="1"/>
    </xf>
    <xf numFmtId="208" fontId="110" fillId="0" borderId="84" xfId="47864" applyNumberFormat="1" applyFont="1" applyBorder="1" applyAlignment="1">
      <alignment horizontal="right" indent="1"/>
    </xf>
    <xf numFmtId="0" fontId="101" fillId="0" borderId="64" xfId="17901" applyFont="1" applyBorder="1" applyAlignment="1">
      <alignment horizontal="left" vertical="center"/>
    </xf>
    <xf numFmtId="2" fontId="106" fillId="50" borderId="34" xfId="17901" applyNumberFormat="1" applyFont="1" applyFill="1" applyBorder="1" applyAlignment="1">
      <alignment vertical="center"/>
    </xf>
    <xf numFmtId="4" fontId="123" fillId="0" borderId="0" xfId="47840" applyNumberFormat="1" applyFont="1" applyBorder="1" applyAlignment="1">
      <alignment horizontal="right"/>
    </xf>
    <xf numFmtId="0" fontId="10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0" fontId="107" fillId="0" borderId="34" xfId="17901" applyFont="1" applyFill="1" applyBorder="1" applyAlignment="1">
      <alignment horizontal="left" vertical="center"/>
    </xf>
    <xf numFmtId="2" fontId="7" fillId="50" borderId="34" xfId="17901" applyNumberFormat="1" applyFont="1" applyFill="1" applyBorder="1" applyAlignment="1">
      <alignment vertical="center"/>
    </xf>
    <xf numFmtId="2" fontId="7" fillId="50" borderId="34" xfId="0" applyNumberFormat="1" applyFont="1" applyFill="1" applyBorder="1" applyAlignment="1">
      <alignment horizontal="center"/>
    </xf>
    <xf numFmtId="0" fontId="107" fillId="50" borderId="25" xfId="17901" applyFont="1" applyFill="1" applyBorder="1" applyAlignment="1">
      <alignment horizontal="center" vertical="center"/>
    </xf>
    <xf numFmtId="4" fontId="7" fillId="0" borderId="34" xfId="0" applyNumberFormat="1" applyFont="1" applyFill="1" applyBorder="1" applyAlignment="1">
      <alignment horizontal="center" vertical="center"/>
    </xf>
    <xf numFmtId="4" fontId="101" fillId="0" borderId="60" xfId="0" applyNumberFormat="1" applyFont="1" applyFill="1" applyBorder="1" applyAlignment="1">
      <alignment vertical="center"/>
    </xf>
    <xf numFmtId="4" fontId="7" fillId="50" borderId="0" xfId="0" applyNumberFormat="1" applyFont="1" applyFill="1" applyBorder="1" applyAlignment="1">
      <alignment vertic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231" fontId="110" fillId="55" borderId="27" xfId="47864" applyNumberFormat="1" applyFont="1" applyFill="1" applyBorder="1"/>
    <xf numFmtId="208" fontId="110" fillId="55" borderId="27" xfId="47864" applyNumberFormat="1" applyFont="1" applyFill="1" applyBorder="1"/>
    <xf numFmtId="0" fontId="115" fillId="57" borderId="32" xfId="17901" applyFont="1" applyFill="1" applyBorder="1"/>
    <xf numFmtId="0" fontId="23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2" fontId="110" fillId="57" borderId="45" xfId="47864" applyNumberFormat="1" applyFont="1" applyFill="1" applyBorder="1" applyAlignment="1">
      <alignment horizontal="right" indent="1"/>
    </xf>
    <xf numFmtId="231" fontId="110" fillId="57" borderId="31" xfId="47864" applyNumberFormat="1" applyFont="1" applyFill="1" applyBorder="1" applyAlignment="1">
      <alignment horizontal="right" indent="1"/>
    </xf>
    <xf numFmtId="208" fontId="110" fillId="57" borderId="64" xfId="47864" applyNumberFormat="1" applyFont="1" applyFill="1" applyBorder="1" applyAlignment="1">
      <alignment horizontal="right" indent="1"/>
    </xf>
    <xf numFmtId="208" fontId="110" fillId="57" borderId="60" xfId="47864" applyNumberFormat="1" applyFont="1" applyFill="1" applyBorder="1" applyAlignment="1">
      <alignment horizontal="right" indent="1"/>
    </xf>
    <xf numFmtId="0" fontId="23" fillId="0" borderId="39" xfId="17901" applyFont="1" applyFill="1" applyBorder="1" applyAlignment="1">
      <alignment horizontal="center"/>
    </xf>
    <xf numFmtId="4" fontId="23" fillId="0" borderId="65" xfId="0" applyNumberFormat="1" applyFont="1" applyFill="1" applyBorder="1"/>
    <xf numFmtId="4" fontId="23" fillId="0" borderId="41" xfId="0" applyNumberFormat="1" applyFont="1" applyFill="1" applyBorder="1" applyAlignment="1">
      <alignment horizontal="center"/>
    </xf>
    <xf numFmtId="4" fontId="23" fillId="0" borderId="40" xfId="47842" applyNumberFormat="1" applyFont="1" applyFill="1" applyBorder="1" applyAlignment="1">
      <alignment horizontal="center"/>
    </xf>
    <xf numFmtId="4" fontId="23" fillId="0" borderId="65" xfId="0" applyNumberFormat="1" applyFont="1" applyFill="1" applyBorder="1" applyAlignment="1">
      <alignment horizontal="left" vertical="center"/>
    </xf>
    <xf numFmtId="190" fontId="115" fillId="50" borderId="39" xfId="0" applyNumberFormat="1" applyFont="1" applyFill="1" applyBorder="1" applyAlignment="1">
      <alignment horizontal="center"/>
    </xf>
    <xf numFmtId="4" fontId="115" fillId="50" borderId="32" xfId="0" applyNumberFormat="1" applyFont="1" applyFill="1" applyBorder="1" applyAlignment="1">
      <alignment horizontal="left"/>
    </xf>
    <xf numFmtId="4" fontId="23" fillId="50" borderId="46" xfId="0" applyNumberFormat="1" applyFont="1" applyFill="1" applyBorder="1" applyAlignment="1">
      <alignment horizontal="center"/>
    </xf>
    <xf numFmtId="4" fontId="23" fillId="50" borderId="64" xfId="0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2" fontId="110" fillId="50" borderId="45" xfId="47864" applyNumberFormat="1" applyFont="1" applyFill="1" applyBorder="1" applyAlignment="1">
      <alignment horizontal="right" indent="1"/>
    </xf>
    <xf numFmtId="231" fontId="110" fillId="50" borderId="31" xfId="47864" applyNumberFormat="1" applyFont="1" applyFill="1" applyBorder="1" applyAlignment="1">
      <alignment horizontal="right" indent="1"/>
    </xf>
    <xf numFmtId="208" fontId="110" fillId="50" borderId="64" xfId="47864" applyNumberFormat="1" applyFont="1" applyFill="1" applyBorder="1" applyAlignment="1">
      <alignment horizontal="right" indent="1"/>
    </xf>
    <xf numFmtId="208" fontId="110" fillId="50" borderId="60" xfId="47864" applyNumberFormat="1" applyFont="1" applyFill="1" applyBorder="1" applyAlignment="1">
      <alignment horizontal="right" indent="1"/>
    </xf>
    <xf numFmtId="208" fontId="111" fillId="0" borderId="64" xfId="47864" applyNumberFormat="1" applyFont="1" applyFill="1" applyBorder="1"/>
    <xf numFmtId="0" fontId="111" fillId="0" borderId="53" xfId="47864" applyFont="1" applyFill="1" applyBorder="1"/>
    <xf numFmtId="3" fontId="110" fillId="50" borderId="45" xfId="47864" applyNumberFormat="1" applyFont="1" applyFill="1" applyBorder="1" applyAlignment="1">
      <alignment horizontal="right" vertical="center" indent="1"/>
    </xf>
    <xf numFmtId="2" fontId="115" fillId="57" borderId="39" xfId="17901" applyNumberFormat="1" applyFont="1" applyFill="1" applyBorder="1" applyAlignment="1">
      <alignment horizontal="center"/>
    </xf>
    <xf numFmtId="0" fontId="115" fillId="50" borderId="39" xfId="17901" applyFont="1" applyFill="1" applyBorder="1" applyAlignment="1">
      <alignment horizontal="center"/>
    </xf>
    <xf numFmtId="0" fontId="115" fillId="50" borderId="32" xfId="17901" applyFont="1" applyFill="1" applyBorder="1"/>
    <xf numFmtId="0" fontId="23" fillId="50" borderId="44" xfId="1790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0" fillId="0" borderId="31" xfId="47864" applyNumberFormat="1" applyFont="1" applyBorder="1" applyAlignment="1">
      <alignment horizontal="right" indent="1"/>
    </xf>
    <xf numFmtId="208" fontId="110" fillId="0" borderId="40" xfId="47864" applyNumberFormat="1" applyFont="1" applyBorder="1" applyAlignment="1">
      <alignment horizontal="right" indent="1"/>
    </xf>
    <xf numFmtId="0" fontId="120" fillId="56" borderId="76" xfId="47865" applyFont="1" applyFill="1" applyBorder="1" applyAlignment="1">
      <alignment horizontal="left" vertical="center" wrapText="1"/>
    </xf>
    <xf numFmtId="0" fontId="120" fillId="56" borderId="77" xfId="47865" applyFont="1" applyFill="1" applyBorder="1" applyAlignment="1">
      <alignment horizontal="left" vertical="center" wrapText="1"/>
    </xf>
    <xf numFmtId="0" fontId="120" fillId="56" borderId="78" xfId="47865" applyFont="1" applyFill="1" applyBorder="1" applyAlignment="1">
      <alignment horizontal="left" vertical="center" wrapText="1"/>
    </xf>
    <xf numFmtId="171" fontId="0" fillId="0" borderId="79" xfId="0" applyBorder="1" applyAlignment="1">
      <alignment horizontal="left" vertical="center" wrapText="1"/>
    </xf>
    <xf numFmtId="0" fontId="120" fillId="56" borderId="79" xfId="47865" applyFont="1" applyFill="1" applyBorder="1" applyAlignment="1">
      <alignment horizontal="left" vertical="center" wrapText="1"/>
    </xf>
    <xf numFmtId="0" fontId="120" fillId="56" borderId="68" xfId="47865" applyFont="1" applyFill="1" applyBorder="1" applyAlignment="1">
      <alignment horizontal="left" vertical="center" wrapText="1"/>
    </xf>
    <xf numFmtId="0" fontId="120" fillId="56" borderId="69" xfId="47865" applyFont="1" applyFill="1" applyBorder="1" applyAlignment="1">
      <alignment horizontal="left" vertical="center" wrapText="1"/>
    </xf>
    <xf numFmtId="0" fontId="120" fillId="56" borderId="75" xfId="47865" applyFont="1" applyFill="1" applyBorder="1" applyAlignment="1">
      <alignment horizontal="left" vertical="center" wrapText="1"/>
    </xf>
    <xf numFmtId="171" fontId="0" fillId="0" borderId="75" xfId="0" applyBorder="1" applyAlignment="1">
      <alignment horizontal="left" vertical="center" wrapText="1"/>
    </xf>
    <xf numFmtId="0" fontId="120" fillId="56" borderId="72" xfId="47865" applyFont="1" applyFill="1" applyBorder="1" applyAlignment="1">
      <alignment horizontal="left" vertical="center" wrapText="1"/>
    </xf>
    <xf numFmtId="0" fontId="120" fillId="56" borderId="73" xfId="47865" applyFont="1" applyFill="1" applyBorder="1" applyAlignment="1">
      <alignment horizontal="left" vertical="center" wrapText="1"/>
    </xf>
    <xf numFmtId="0" fontId="120" fillId="56" borderId="74" xfId="47865" applyFont="1" applyFill="1" applyBorder="1" applyAlignment="1">
      <alignment horizontal="left" vertical="center" wrapText="1"/>
    </xf>
    <xf numFmtId="4" fontId="116" fillId="51" borderId="51" xfId="0" applyNumberFormat="1" applyFont="1" applyFill="1" applyBorder="1" applyAlignment="1">
      <alignment horizontal="center" vertical="center"/>
    </xf>
    <xf numFmtId="4" fontId="116" fillId="51" borderId="38" xfId="0" applyNumberFormat="1" applyFont="1" applyFill="1" applyBorder="1" applyAlignment="1">
      <alignment horizontal="center" vertical="center"/>
    </xf>
    <xf numFmtId="171" fontId="0" fillId="0" borderId="38" xfId="0" applyBorder="1" applyAlignment="1"/>
    <xf numFmtId="171" fontId="0" fillId="0" borderId="50" xfId="0" applyBorder="1" applyAlignment="1"/>
    <xf numFmtId="171" fontId="117" fillId="52" borderId="52" xfId="0" applyFont="1" applyFill="1" applyBorder="1" applyAlignment="1">
      <alignment horizontal="center" vertical="center" wrapText="1"/>
    </xf>
    <xf numFmtId="171" fontId="116" fillId="52" borderId="80" xfId="0" applyFont="1" applyFill="1" applyBorder="1" applyAlignment="1">
      <alignment horizontal="center" vertical="center" wrapText="1"/>
    </xf>
    <xf numFmtId="171" fontId="0" fillId="0" borderId="80" xfId="0" applyBorder="1" applyAlignment="1">
      <alignment horizontal="center" vertical="center" wrapText="1"/>
    </xf>
    <xf numFmtId="171" fontId="0" fillId="0" borderId="81" xfId="0" applyBorder="1" applyAlignment="1">
      <alignment horizontal="center" vertical="center" wrapText="1"/>
    </xf>
    <xf numFmtId="0" fontId="120" fillId="56" borderId="70" xfId="47865" applyFont="1" applyFill="1" applyBorder="1" applyAlignment="1">
      <alignment horizontal="left" vertical="center" wrapText="1"/>
    </xf>
    <xf numFmtId="0" fontId="120" fillId="56" borderId="71" xfId="47865" applyFont="1" applyFill="1" applyBorder="1" applyAlignment="1">
      <alignment horizontal="left" vertical="center" wrapText="1"/>
    </xf>
    <xf numFmtId="171" fontId="0" fillId="0" borderId="71" xfId="0" applyBorder="1" applyAlignment="1">
      <alignment horizontal="left" vertical="center" wrapText="1"/>
    </xf>
    <xf numFmtId="0" fontId="115" fillId="57" borderId="53" xfId="17901" applyFont="1" applyFill="1" applyBorder="1"/>
    <xf numFmtId="208" fontId="110" fillId="0" borderId="64" xfId="47864" applyNumberFormat="1" applyFont="1" applyBorder="1" applyAlignment="1">
      <alignment horizontal="right" inden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2174558</xdr:colOff>
      <xdr:row>1</xdr:row>
      <xdr:rowOff>78581</xdr:rowOff>
    </xdr:from>
    <xdr:to>
      <xdr:col>10</xdr:col>
      <xdr:colOff>754540</xdr:colOff>
      <xdr:row>1</xdr:row>
      <xdr:rowOff>1337151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6618" y="330041"/>
          <a:ext cx="7906862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showZeros="0" tabSelected="1" zoomScale="80" zoomScaleNormal="80" workbookViewId="0">
      <selection activeCell="B3" sqref="B3:K3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0.77734375" style="2" customWidth="1"/>
    <col min="4" max="4" width="15.77734375" style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7.77734375" style="2" customWidth="1"/>
    <col min="12" max="12" width="36.6640625" style="2" bestFit="1" customWidth="1"/>
    <col min="13" max="16384" width="11.44140625" style="2"/>
  </cols>
  <sheetData>
    <row r="1" spans="1:12" ht="20.25" customHeight="1" thickBot="1">
      <c r="A1" s="31"/>
      <c r="B1" s="32"/>
      <c r="C1" s="31"/>
      <c r="D1" s="32"/>
      <c r="E1" s="33"/>
      <c r="F1" s="31"/>
      <c r="G1" s="31"/>
      <c r="H1" s="44"/>
      <c r="I1" s="31"/>
      <c r="J1" s="31"/>
      <c r="K1" s="31"/>
    </row>
    <row r="2" spans="1:12" ht="114" customHeight="1" thickBot="1">
      <c r="A2" s="31"/>
      <c r="B2" s="258"/>
      <c r="C2" s="259"/>
      <c r="D2" s="259"/>
      <c r="E2" s="259"/>
      <c r="F2" s="259"/>
      <c r="G2" s="259"/>
      <c r="H2" s="259"/>
      <c r="I2" s="259"/>
      <c r="J2" s="260"/>
      <c r="K2" s="261"/>
    </row>
    <row r="3" spans="1:12" ht="65.25" customHeight="1" thickBot="1">
      <c r="B3" s="262" t="s">
        <v>116</v>
      </c>
      <c r="C3" s="263"/>
      <c r="D3" s="263"/>
      <c r="E3" s="263"/>
      <c r="F3" s="263"/>
      <c r="G3" s="263"/>
      <c r="H3" s="263"/>
      <c r="I3" s="263"/>
      <c r="J3" s="264"/>
      <c r="K3" s="265"/>
    </row>
    <row r="4" spans="1:12" ht="40.5" customHeight="1">
      <c r="B4" s="251" t="s">
        <v>78</v>
      </c>
      <c r="C4" s="252"/>
      <c r="D4" s="266" t="s">
        <v>66</v>
      </c>
      <c r="E4" s="268"/>
      <c r="F4" s="267"/>
      <c r="G4" s="268"/>
      <c r="H4" s="52" t="s">
        <v>67</v>
      </c>
      <c r="I4" s="266" t="s">
        <v>69</v>
      </c>
      <c r="J4" s="267"/>
      <c r="K4" s="55"/>
    </row>
    <row r="5" spans="1:12" ht="40.5" customHeight="1">
      <c r="B5" s="255" t="s">
        <v>40</v>
      </c>
      <c r="C5" s="256"/>
      <c r="D5" s="257" t="s">
        <v>65</v>
      </c>
      <c r="E5" s="254"/>
      <c r="F5" s="253"/>
      <c r="G5" s="254"/>
      <c r="H5" s="53" t="s">
        <v>68</v>
      </c>
      <c r="I5" s="257" t="s">
        <v>69</v>
      </c>
      <c r="J5" s="253"/>
      <c r="K5" s="56"/>
    </row>
    <row r="6" spans="1:12" ht="40.5" customHeight="1" thickBot="1">
      <c r="B6" s="246" t="s">
        <v>39</v>
      </c>
      <c r="C6" s="247"/>
      <c r="D6" s="248" t="s">
        <v>64</v>
      </c>
      <c r="E6" s="249"/>
      <c r="F6" s="250"/>
      <c r="G6" s="249"/>
      <c r="H6" s="54" t="s">
        <v>68</v>
      </c>
      <c r="I6" s="248" t="s">
        <v>70</v>
      </c>
      <c r="J6" s="250"/>
      <c r="K6" s="57"/>
    </row>
    <row r="7" spans="1:12" ht="40.5" customHeight="1" thickBot="1">
      <c r="B7" s="246" t="s">
        <v>71</v>
      </c>
      <c r="C7" s="247"/>
      <c r="D7" s="248"/>
      <c r="E7" s="249"/>
      <c r="F7" s="250"/>
      <c r="G7" s="249"/>
      <c r="H7" s="54"/>
      <c r="I7" s="248" t="s">
        <v>70</v>
      </c>
      <c r="J7" s="250"/>
      <c r="K7" s="57"/>
    </row>
    <row r="8" spans="1:12" ht="42.75" customHeight="1" thickBot="1">
      <c r="B8" s="39" t="s">
        <v>3</v>
      </c>
      <c r="C8" s="39" t="s">
        <v>9</v>
      </c>
      <c r="D8" s="39" t="s">
        <v>7</v>
      </c>
      <c r="E8" s="39" t="s">
        <v>8</v>
      </c>
      <c r="F8" s="40" t="s">
        <v>30</v>
      </c>
      <c r="G8" s="40" t="s">
        <v>49</v>
      </c>
      <c r="H8" s="40" t="s">
        <v>17</v>
      </c>
      <c r="I8" s="42" t="s">
        <v>48</v>
      </c>
      <c r="J8" s="41" t="s">
        <v>41</v>
      </c>
      <c r="K8" s="40" t="s">
        <v>42</v>
      </c>
    </row>
    <row r="9" spans="1:12" s="59" customFormat="1" ht="18.600000000000001" thickBot="1">
      <c r="B9" s="135" t="s">
        <v>31</v>
      </c>
      <c r="C9" s="136" t="s">
        <v>35</v>
      </c>
      <c r="D9" s="137"/>
      <c r="E9" s="138"/>
      <c r="F9" s="139"/>
      <c r="G9" s="159"/>
      <c r="H9" s="139"/>
      <c r="I9" s="160"/>
      <c r="J9" s="141">
        <v>0.12402012402012402</v>
      </c>
      <c r="K9" s="166">
        <f>+G10+G14+G18</f>
        <v>0</v>
      </c>
    </row>
    <row r="10" spans="1:12" s="59" customFormat="1" ht="18">
      <c r="B10" s="142" t="s">
        <v>18</v>
      </c>
      <c r="C10" s="128" t="s">
        <v>27</v>
      </c>
      <c r="D10" s="143"/>
      <c r="E10" s="144"/>
      <c r="F10" s="145"/>
      <c r="G10" s="164">
        <f>SUM(G11:G13)</f>
        <v>0</v>
      </c>
      <c r="H10" s="161"/>
      <c r="I10" s="162"/>
      <c r="J10" s="163"/>
      <c r="K10" s="147"/>
    </row>
    <row r="11" spans="1:12" s="59" customFormat="1" ht="15">
      <c r="B11" s="70" t="s">
        <v>72</v>
      </c>
      <c r="C11" s="69" t="s">
        <v>36</v>
      </c>
      <c r="D11" s="74" t="s">
        <v>16</v>
      </c>
      <c r="E11" s="63">
        <v>1</v>
      </c>
      <c r="F11" s="63"/>
      <c r="G11" s="64">
        <f t="shared" ref="G11:G13" si="0">E11*F11</f>
        <v>0</v>
      </c>
      <c r="H11" s="65">
        <v>4.6800046800046799E-3</v>
      </c>
      <c r="I11" s="66">
        <v>4.6800046800046799E-3</v>
      </c>
      <c r="J11" s="75"/>
      <c r="K11" s="76"/>
    </row>
    <row r="12" spans="1:12" s="59" customFormat="1" ht="15">
      <c r="B12" s="70" t="s">
        <v>60</v>
      </c>
      <c r="C12" s="77" t="s">
        <v>61</v>
      </c>
      <c r="D12" s="74" t="s">
        <v>16</v>
      </c>
      <c r="E12" s="63">
        <v>1</v>
      </c>
      <c r="F12" s="63"/>
      <c r="G12" s="64">
        <f t="shared" si="0"/>
        <v>0</v>
      </c>
      <c r="H12" s="65">
        <v>1.638001638001638E-2</v>
      </c>
      <c r="I12" s="66">
        <v>1.638001638001638E-2</v>
      </c>
      <c r="J12" s="78"/>
      <c r="K12" s="76"/>
      <c r="L12" s="73"/>
    </row>
    <row r="13" spans="1:12" ht="15">
      <c r="B13" s="170" t="s">
        <v>80</v>
      </c>
      <c r="C13" s="177" t="s">
        <v>109</v>
      </c>
      <c r="D13" s="171" t="s">
        <v>79</v>
      </c>
      <c r="E13" s="172">
        <v>1</v>
      </c>
      <c r="F13" s="172"/>
      <c r="G13" s="64">
        <f t="shared" si="0"/>
        <v>0</v>
      </c>
      <c r="H13" s="173">
        <v>7.9560079560079561E-3</v>
      </c>
      <c r="I13" s="174">
        <v>7.9560079560079561E-3</v>
      </c>
      <c r="J13" s="175"/>
      <c r="K13" s="176"/>
      <c r="L13" s="178"/>
    </row>
    <row r="14" spans="1:12" s="59" customFormat="1" ht="18">
      <c r="B14" s="151" t="s">
        <v>19</v>
      </c>
      <c r="C14" s="152" t="s">
        <v>29</v>
      </c>
      <c r="D14" s="153"/>
      <c r="E14" s="154"/>
      <c r="F14" s="155"/>
      <c r="G14" s="165">
        <f>SUM(G15:G17)</f>
        <v>0</v>
      </c>
      <c r="H14" s="156"/>
      <c r="I14" s="156"/>
      <c r="J14" s="157"/>
      <c r="K14" s="158"/>
      <c r="L14" s="26"/>
    </row>
    <row r="15" spans="1:12" s="59" customFormat="1" ht="18">
      <c r="B15" s="70" t="s">
        <v>23</v>
      </c>
      <c r="C15" s="69" t="s">
        <v>34</v>
      </c>
      <c r="D15" s="74" t="s">
        <v>0</v>
      </c>
      <c r="E15" s="63">
        <v>30</v>
      </c>
      <c r="F15" s="63"/>
      <c r="G15" s="64">
        <f t="shared" ref="G15:G22" si="1">E15*F15</f>
        <v>0</v>
      </c>
      <c r="H15" s="65">
        <v>3.2760032760032761E-4</v>
      </c>
      <c r="I15" s="66">
        <v>9.8280098280098278E-3</v>
      </c>
      <c r="J15" s="79"/>
      <c r="K15" s="80"/>
      <c r="L15" s="73"/>
    </row>
    <row r="16" spans="1:12" s="59" customFormat="1" ht="18">
      <c r="B16" s="70" t="s">
        <v>24</v>
      </c>
      <c r="C16" s="69" t="s">
        <v>25</v>
      </c>
      <c r="D16" s="74" t="s">
        <v>16</v>
      </c>
      <c r="E16" s="63">
        <v>1</v>
      </c>
      <c r="F16" s="63"/>
      <c r="G16" s="64">
        <f t="shared" si="1"/>
        <v>0</v>
      </c>
      <c r="H16" s="65">
        <v>2.3400023400023399E-2</v>
      </c>
      <c r="I16" s="66">
        <v>2.3400023400023399E-2</v>
      </c>
      <c r="J16" s="79"/>
      <c r="K16" s="80"/>
      <c r="L16" s="73"/>
    </row>
    <row r="17" spans="2:17" s="59" customFormat="1" ht="18">
      <c r="B17" s="70" t="s">
        <v>73</v>
      </c>
      <c r="C17" s="81" t="s">
        <v>74</v>
      </c>
      <c r="D17" s="82" t="s">
        <v>16</v>
      </c>
      <c r="E17" s="63">
        <v>1</v>
      </c>
      <c r="F17" s="63"/>
      <c r="G17" s="64">
        <f t="shared" si="1"/>
        <v>0</v>
      </c>
      <c r="H17" s="65">
        <v>3.51000351000351E-2</v>
      </c>
      <c r="I17" s="66">
        <v>3.51000351000351E-2</v>
      </c>
      <c r="J17" s="79"/>
      <c r="K17" s="80"/>
      <c r="L17" s="26"/>
    </row>
    <row r="18" spans="2:17" ht="18">
      <c r="B18" s="179" t="s">
        <v>81</v>
      </c>
      <c r="C18" s="180" t="s">
        <v>82</v>
      </c>
      <c r="D18" s="181"/>
      <c r="E18" s="182"/>
      <c r="F18" s="183"/>
      <c r="G18" s="165">
        <f>SUM(G19:G22)</f>
        <v>0</v>
      </c>
      <c r="H18" s="184"/>
      <c r="I18" s="184"/>
      <c r="J18" s="185"/>
      <c r="K18" s="186"/>
      <c r="L18" s="26"/>
    </row>
    <row r="19" spans="2:17" ht="18">
      <c r="B19" s="170" t="s">
        <v>83</v>
      </c>
      <c r="C19" s="187" t="s">
        <v>84</v>
      </c>
      <c r="D19" s="171" t="s">
        <v>16</v>
      </c>
      <c r="E19" s="172">
        <v>1</v>
      </c>
      <c r="F19" s="172"/>
      <c r="G19" s="64">
        <f t="shared" si="1"/>
        <v>0</v>
      </c>
      <c r="H19" s="173">
        <v>7.0200070200070203E-3</v>
      </c>
      <c r="I19" s="174">
        <v>7.0200070200070203E-3</v>
      </c>
      <c r="J19" s="188"/>
      <c r="K19" s="189"/>
      <c r="L19" s="27"/>
    </row>
    <row r="20" spans="2:17" ht="18">
      <c r="B20" s="190" t="s">
        <v>85</v>
      </c>
      <c r="C20" s="191" t="s">
        <v>86</v>
      </c>
      <c r="D20" s="192" t="s">
        <v>16</v>
      </c>
      <c r="E20" s="172">
        <v>1</v>
      </c>
      <c r="F20" s="172"/>
      <c r="G20" s="64">
        <f t="shared" si="1"/>
        <v>0</v>
      </c>
      <c r="H20" s="173">
        <v>1.1700011700011699E-2</v>
      </c>
      <c r="I20" s="174">
        <v>1.1700011700011699E-2</v>
      </c>
      <c r="J20" s="193"/>
      <c r="K20" s="194"/>
      <c r="L20" s="28"/>
    </row>
    <row r="21" spans="2:17" ht="18">
      <c r="B21" s="170" t="s">
        <v>87</v>
      </c>
      <c r="C21" s="187" t="s">
        <v>88</v>
      </c>
      <c r="D21" s="171" t="s">
        <v>16</v>
      </c>
      <c r="E21" s="172">
        <v>1</v>
      </c>
      <c r="F21" s="172"/>
      <c r="G21" s="64">
        <f t="shared" si="1"/>
        <v>0</v>
      </c>
      <c r="H21" s="173">
        <v>4.6800046800046799E-3</v>
      </c>
      <c r="I21" s="174">
        <v>4.6800046800046799E-3</v>
      </c>
      <c r="J21" s="188"/>
      <c r="K21" s="189"/>
      <c r="L21" s="28"/>
    </row>
    <row r="22" spans="2:17" ht="18.600000000000001" thickBot="1">
      <c r="B22" s="190" t="s">
        <v>89</v>
      </c>
      <c r="C22" s="191" t="s">
        <v>90</v>
      </c>
      <c r="D22" s="171" t="s">
        <v>16</v>
      </c>
      <c r="E22" s="172">
        <v>1</v>
      </c>
      <c r="F22" s="172"/>
      <c r="G22" s="64">
        <f t="shared" si="1"/>
        <v>0</v>
      </c>
      <c r="H22" s="173">
        <v>3.2760032760032762E-3</v>
      </c>
      <c r="I22" s="174">
        <v>3.2760032760032762E-3</v>
      </c>
      <c r="J22" s="193"/>
      <c r="K22" s="194"/>
      <c r="L22" s="28"/>
    </row>
    <row r="23" spans="2:17" s="59" customFormat="1" ht="18.600000000000001" thickBot="1">
      <c r="B23" s="148" t="s">
        <v>44</v>
      </c>
      <c r="C23" s="136" t="s">
        <v>26</v>
      </c>
      <c r="D23" s="137"/>
      <c r="E23" s="138"/>
      <c r="F23" s="149"/>
      <c r="G23" s="149"/>
      <c r="H23" s="150"/>
      <c r="I23" s="150"/>
      <c r="J23" s="141">
        <v>7.008307008307009E-2</v>
      </c>
      <c r="K23" s="166">
        <f>SUM(G24:G27)</f>
        <v>0</v>
      </c>
      <c r="L23" s="29"/>
    </row>
    <row r="24" spans="2:17" s="59" customFormat="1" ht="18">
      <c r="B24" s="60">
        <v>4.0999999999999996</v>
      </c>
      <c r="C24" s="61" t="s">
        <v>115</v>
      </c>
      <c r="D24" s="60" t="s">
        <v>2</v>
      </c>
      <c r="E24" s="62">
        <v>3</v>
      </c>
      <c r="F24" s="63"/>
      <c r="G24" s="64">
        <f t="shared" ref="G24:G27" si="2">E24*F24</f>
        <v>0</v>
      </c>
      <c r="H24" s="65">
        <v>1.4040014040014039E-3</v>
      </c>
      <c r="I24" s="66">
        <v>4.212004212004212E-3</v>
      </c>
      <c r="J24" s="67"/>
      <c r="K24" s="68"/>
      <c r="L24" s="29"/>
    </row>
    <row r="25" spans="2:17" s="59" customFormat="1" ht="18">
      <c r="B25" s="60">
        <v>4.7</v>
      </c>
      <c r="C25" s="61" t="s">
        <v>32</v>
      </c>
      <c r="D25" s="60" t="s">
        <v>1</v>
      </c>
      <c r="E25" s="62">
        <v>770</v>
      </c>
      <c r="F25" s="63"/>
      <c r="G25" s="64">
        <f t="shared" si="2"/>
        <v>0</v>
      </c>
      <c r="H25" s="65">
        <v>5.8500058500058502E-5</v>
      </c>
      <c r="I25" s="66">
        <v>4.5045045045045043E-2</v>
      </c>
      <c r="J25" s="67"/>
      <c r="K25" s="68"/>
      <c r="L25" s="29"/>
    </row>
    <row r="26" spans="2:17" s="59" customFormat="1" ht="18">
      <c r="B26" s="60">
        <v>4.1900000000000004</v>
      </c>
      <c r="C26" s="69" t="s">
        <v>110</v>
      </c>
      <c r="D26" s="70" t="s">
        <v>1</v>
      </c>
      <c r="E26" s="63">
        <v>20</v>
      </c>
      <c r="F26" s="63"/>
      <c r="G26" s="64">
        <f t="shared" si="2"/>
        <v>0</v>
      </c>
      <c r="H26" s="65">
        <v>5.1480051480051476E-4</v>
      </c>
      <c r="I26" s="66">
        <v>1.0296010296010296E-2</v>
      </c>
      <c r="J26" s="71"/>
      <c r="K26" s="72"/>
      <c r="L26" s="26"/>
    </row>
    <row r="27" spans="2:17" s="59" customFormat="1" ht="21" customHeight="1" thickBot="1">
      <c r="B27" s="60">
        <v>4.26</v>
      </c>
      <c r="C27" s="69" t="s">
        <v>33</v>
      </c>
      <c r="D27" s="70" t="s">
        <v>2</v>
      </c>
      <c r="E27" s="63">
        <v>15</v>
      </c>
      <c r="F27" s="63"/>
      <c r="G27" s="64">
        <f t="shared" si="2"/>
        <v>0</v>
      </c>
      <c r="H27" s="65">
        <v>7.0200070200070197E-4</v>
      </c>
      <c r="I27" s="66">
        <v>1.053001053001053E-2</v>
      </c>
      <c r="J27" s="71"/>
      <c r="K27" s="72"/>
      <c r="L27" s="73"/>
    </row>
    <row r="28" spans="2:17" s="59" customFormat="1" ht="18.600000000000001" thickBot="1">
      <c r="B28" s="135" t="s">
        <v>45</v>
      </c>
      <c r="C28" s="136" t="s">
        <v>38</v>
      </c>
      <c r="D28" s="137"/>
      <c r="E28" s="138"/>
      <c r="F28" s="139"/>
      <c r="G28" s="139"/>
      <c r="H28" s="140"/>
      <c r="I28" s="140"/>
      <c r="J28" s="141">
        <v>3.9780039780039779E-2</v>
      </c>
      <c r="K28" s="166">
        <f>G29</f>
        <v>0</v>
      </c>
      <c r="L28" s="73"/>
    </row>
    <row r="29" spans="2:17" s="59" customFormat="1" ht="18">
      <c r="B29" s="142" t="s">
        <v>46</v>
      </c>
      <c r="C29" s="128" t="s">
        <v>28</v>
      </c>
      <c r="D29" s="143"/>
      <c r="E29" s="144"/>
      <c r="F29" s="145"/>
      <c r="G29" s="164">
        <f>SUM(G30:G30)</f>
        <v>0</v>
      </c>
      <c r="H29" s="146"/>
      <c r="I29" s="146"/>
      <c r="J29" s="145"/>
      <c r="K29" s="147"/>
      <c r="L29" s="28"/>
    </row>
    <row r="30" spans="2:17" s="59" customFormat="1" ht="18.600000000000001" thickBot="1">
      <c r="B30" s="83" t="s">
        <v>47</v>
      </c>
      <c r="C30" s="84" t="s">
        <v>37</v>
      </c>
      <c r="D30" s="85" t="s">
        <v>20</v>
      </c>
      <c r="E30" s="63">
        <v>1</v>
      </c>
      <c r="F30" s="63"/>
      <c r="G30" s="64">
        <f>E30*F30</f>
        <v>0</v>
      </c>
      <c r="H30" s="65">
        <v>3.9780039780039779E-2</v>
      </c>
      <c r="I30" s="66">
        <v>3.9780039780039779E-2</v>
      </c>
      <c r="J30" s="86"/>
      <c r="K30" s="87"/>
      <c r="L30" s="73"/>
    </row>
    <row r="31" spans="2:17" s="59" customFormat="1" ht="18.600000000000001" thickBot="1">
      <c r="B31" s="120" t="s">
        <v>50</v>
      </c>
      <c r="C31" s="121" t="s">
        <v>54</v>
      </c>
      <c r="D31" s="122"/>
      <c r="E31" s="123"/>
      <c r="F31" s="124"/>
      <c r="G31" s="124"/>
      <c r="H31" s="125"/>
      <c r="I31" s="125"/>
      <c r="J31" s="126">
        <v>0.62337662337662336</v>
      </c>
      <c r="K31" s="167">
        <f>+G32+G37</f>
        <v>0</v>
      </c>
      <c r="Q31" s="73"/>
    </row>
    <row r="32" spans="2:17" s="59" customFormat="1" ht="18">
      <c r="B32" s="127" t="s">
        <v>51</v>
      </c>
      <c r="C32" s="128" t="s">
        <v>53</v>
      </c>
      <c r="D32" s="129"/>
      <c r="E32" s="130"/>
      <c r="F32" s="131"/>
      <c r="G32" s="168">
        <f>G33</f>
        <v>0</v>
      </c>
      <c r="H32" s="132"/>
      <c r="I32" s="132"/>
      <c r="J32" s="133"/>
      <c r="K32" s="134"/>
      <c r="L32" s="73"/>
      <c r="M32" s="101"/>
      <c r="Q32" s="28"/>
    </row>
    <row r="33" spans="2:17" ht="18">
      <c r="B33" s="227" t="s">
        <v>111</v>
      </c>
      <c r="C33" s="228" t="s">
        <v>112</v>
      </c>
      <c r="D33" s="229"/>
      <c r="E33" s="230"/>
      <c r="F33" s="231"/>
      <c r="G33" s="238">
        <f>SUM(G34:G36)</f>
        <v>0</v>
      </c>
      <c r="H33" s="233"/>
      <c r="I33" s="233"/>
      <c r="J33" s="234"/>
      <c r="K33" s="235"/>
      <c r="L33"/>
      <c r="Q33" s="27"/>
    </row>
    <row r="34" spans="2:17" ht="21">
      <c r="B34" s="100" t="s">
        <v>113</v>
      </c>
      <c r="C34" s="226" t="s">
        <v>124</v>
      </c>
      <c r="D34" s="224" t="s">
        <v>1</v>
      </c>
      <c r="E34" s="172">
        <v>700</v>
      </c>
      <c r="F34" s="172"/>
      <c r="G34" s="225">
        <f t="shared" ref="G34:G36" si="3">E34*F34</f>
        <v>0</v>
      </c>
      <c r="H34" s="173">
        <v>7.0200070200070197E-4</v>
      </c>
      <c r="I34" s="174">
        <v>0.49140049140049141</v>
      </c>
      <c r="J34" s="236"/>
      <c r="K34" s="237"/>
      <c r="L34" s="27"/>
      <c r="M34"/>
      <c r="Q34" s="28"/>
    </row>
    <row r="35" spans="2:17" ht="21">
      <c r="B35" s="100" t="s">
        <v>114</v>
      </c>
      <c r="C35" s="226" t="s">
        <v>125</v>
      </c>
      <c r="D35" s="224" t="s">
        <v>1</v>
      </c>
      <c r="E35" s="172">
        <v>70</v>
      </c>
      <c r="F35" s="172"/>
      <c r="G35" s="225">
        <f t="shared" si="3"/>
        <v>0</v>
      </c>
      <c r="H35" s="173">
        <v>1.17000117000117E-3</v>
      </c>
      <c r="I35" s="174">
        <v>8.1900081900081897E-2</v>
      </c>
      <c r="J35" s="236"/>
      <c r="K35" s="237"/>
      <c r="L35" s="27"/>
      <c r="M35"/>
      <c r="Q35" s="28"/>
    </row>
    <row r="36" spans="2:17" s="59" customFormat="1" ht="21">
      <c r="B36" s="100" t="s">
        <v>58</v>
      </c>
      <c r="C36" s="102" t="s">
        <v>57</v>
      </c>
      <c r="D36" s="100" t="s">
        <v>20</v>
      </c>
      <c r="E36" s="63">
        <v>1</v>
      </c>
      <c r="F36" s="63"/>
      <c r="G36" s="64">
        <f t="shared" si="3"/>
        <v>0</v>
      </c>
      <c r="H36" s="65">
        <v>1.638001638001638E-2</v>
      </c>
      <c r="I36" s="66">
        <v>1.638001638001638E-2</v>
      </c>
      <c r="J36" s="103"/>
      <c r="K36" s="104"/>
      <c r="L36" s="73"/>
      <c r="M36" s="101"/>
      <c r="Q36" s="73"/>
    </row>
    <row r="37" spans="2:17" s="59" customFormat="1" ht="18">
      <c r="B37" s="127" t="s">
        <v>55</v>
      </c>
      <c r="C37" s="128" t="s">
        <v>52</v>
      </c>
      <c r="D37" s="129"/>
      <c r="E37" s="130"/>
      <c r="F37" s="131"/>
      <c r="G37" s="168">
        <f>SUM(G38:G38)</f>
        <v>0</v>
      </c>
      <c r="H37" s="132"/>
      <c r="I37" s="132"/>
      <c r="J37" s="133"/>
      <c r="K37" s="134"/>
      <c r="L37" s="73"/>
      <c r="M37" s="101"/>
      <c r="Q37" s="73"/>
    </row>
    <row r="38" spans="2:17" s="59" customFormat="1" ht="18.600000000000001" thickBot="1">
      <c r="B38" s="100" t="s">
        <v>56</v>
      </c>
      <c r="C38" s="105" t="s">
        <v>75</v>
      </c>
      <c r="D38" s="106" t="s">
        <v>0</v>
      </c>
      <c r="E38" s="63">
        <v>48</v>
      </c>
      <c r="F38" s="63"/>
      <c r="G38" s="64">
        <f t="shared" ref="G38" si="4">E38*F38</f>
        <v>0</v>
      </c>
      <c r="H38" s="65">
        <v>7.0200070200070197E-4</v>
      </c>
      <c r="I38" s="66">
        <v>3.3696033696033696E-2</v>
      </c>
      <c r="J38" s="107"/>
      <c r="K38" s="80"/>
      <c r="L38" s="73"/>
      <c r="M38" s="101"/>
      <c r="Q38" s="73"/>
    </row>
    <row r="39" spans="2:17" ht="18.600000000000001" thickBot="1">
      <c r="B39" s="207" t="s">
        <v>117</v>
      </c>
      <c r="C39" s="208" t="s">
        <v>118</v>
      </c>
      <c r="D39" s="209"/>
      <c r="E39" s="210"/>
      <c r="F39" s="211"/>
      <c r="G39" s="211"/>
      <c r="H39" s="212"/>
      <c r="I39" s="212"/>
      <c r="J39" s="213">
        <v>7.9560079560079558E-2</v>
      </c>
      <c r="K39" s="167">
        <f>G40+G59+G69+G75</f>
        <v>0</v>
      </c>
    </row>
    <row r="40" spans="2:17" ht="18">
      <c r="B40" s="239" t="s">
        <v>119</v>
      </c>
      <c r="C40" s="214" t="s">
        <v>120</v>
      </c>
      <c r="D40" s="215"/>
      <c r="E40" s="216"/>
      <c r="F40" s="217"/>
      <c r="G40" s="218">
        <f>G41+G45</f>
        <v>0</v>
      </c>
      <c r="H40" s="219"/>
      <c r="I40" s="219"/>
      <c r="J40" s="220"/>
      <c r="K40" s="221"/>
    </row>
    <row r="41" spans="2:17" ht="18">
      <c r="B41" s="240"/>
      <c r="C41" s="241" t="s">
        <v>121</v>
      </c>
      <c r="D41" s="242"/>
      <c r="E41" s="243"/>
      <c r="F41" s="231"/>
      <c r="G41" s="232">
        <f>SUM(G42)</f>
        <v>0</v>
      </c>
      <c r="H41" s="233"/>
      <c r="I41" s="233"/>
      <c r="J41" s="234"/>
      <c r="K41" s="235"/>
    </row>
    <row r="42" spans="2:17" ht="18">
      <c r="B42" s="222" t="s">
        <v>122</v>
      </c>
      <c r="C42" s="223" t="s">
        <v>123</v>
      </c>
      <c r="D42" s="224" t="s">
        <v>1</v>
      </c>
      <c r="E42" s="172">
        <v>200</v>
      </c>
      <c r="F42" s="172"/>
      <c r="G42" s="225">
        <f t="shared" ref="G42" si="5">E42*F42</f>
        <v>0</v>
      </c>
      <c r="H42" s="173">
        <v>2.8080028080028081E-4</v>
      </c>
      <c r="I42" s="174">
        <v>5.6160056160056163E-2</v>
      </c>
      <c r="J42" s="244"/>
      <c r="K42" s="245"/>
    </row>
    <row r="43" spans="2:17" ht="18">
      <c r="B43" s="239" t="s">
        <v>132</v>
      </c>
      <c r="C43" s="269" t="s">
        <v>133</v>
      </c>
      <c r="D43" s="215"/>
      <c r="E43" s="216"/>
      <c r="F43" s="217"/>
      <c r="G43" s="218">
        <f>SUM(G44:G49)</f>
        <v>0</v>
      </c>
      <c r="H43" s="219"/>
      <c r="I43" s="219"/>
      <c r="J43" s="220"/>
      <c r="K43" s="221"/>
    </row>
    <row r="44" spans="2:17" ht="18">
      <c r="B44" s="222" t="s">
        <v>134</v>
      </c>
      <c r="C44" s="187" t="s">
        <v>135</v>
      </c>
      <c r="D44" s="224" t="s">
        <v>16</v>
      </c>
      <c r="E44" s="172">
        <v>1</v>
      </c>
      <c r="F44" s="172"/>
      <c r="G44" s="225">
        <f t="shared" ref="G44" si="6">E44*F44</f>
        <v>0</v>
      </c>
      <c r="H44" s="173">
        <v>2.1060021060021059E-2</v>
      </c>
      <c r="I44" s="174">
        <v>2.1060021060021059E-2</v>
      </c>
      <c r="J44" s="270"/>
      <c r="K44" s="189"/>
    </row>
    <row r="45" spans="2:17" ht="18">
      <c r="B45" s="239" t="s">
        <v>126</v>
      </c>
      <c r="C45" s="269" t="s">
        <v>127</v>
      </c>
      <c r="D45" s="215"/>
      <c r="E45" s="216"/>
      <c r="F45" s="217"/>
      <c r="G45" s="218">
        <f>SUM(G46:G47)</f>
        <v>0</v>
      </c>
      <c r="H45" s="219"/>
      <c r="I45" s="219"/>
      <c r="J45" s="220"/>
      <c r="K45" s="221"/>
    </row>
    <row r="46" spans="2:17" ht="18">
      <c r="B46" s="222" t="s">
        <v>128</v>
      </c>
      <c r="C46" s="191" t="s">
        <v>129</v>
      </c>
      <c r="D46" s="224" t="s">
        <v>16</v>
      </c>
      <c r="E46" s="172">
        <v>1</v>
      </c>
      <c r="F46" s="172"/>
      <c r="G46" s="225">
        <f>E46*F46</f>
        <v>0</v>
      </c>
      <c r="H46" s="173">
        <v>1.1700011700011699E-2</v>
      </c>
      <c r="I46" s="174">
        <v>1.1700011700011699E-2</v>
      </c>
      <c r="J46" s="270"/>
      <c r="K46" s="189"/>
    </row>
    <row r="47" spans="2:17" ht="18.600000000000001" thickBot="1">
      <c r="B47" s="222" t="s">
        <v>130</v>
      </c>
      <c r="C47" s="191" t="s">
        <v>131</v>
      </c>
      <c r="D47" s="224" t="s">
        <v>16</v>
      </c>
      <c r="E47" s="172">
        <v>1</v>
      </c>
      <c r="F47" s="172"/>
      <c r="G47" s="225">
        <f>E47*F47</f>
        <v>0</v>
      </c>
      <c r="H47" s="173">
        <v>1.1700011700011699E-2</v>
      </c>
      <c r="I47" s="174">
        <v>1.1700011700011699E-2</v>
      </c>
      <c r="J47" s="270"/>
      <c r="K47" s="189"/>
    </row>
    <row r="48" spans="2:17" s="59" customFormat="1" ht="18.600000000000001" thickBot="1">
      <c r="B48" s="120" t="s">
        <v>62</v>
      </c>
      <c r="C48" s="121" t="s">
        <v>22</v>
      </c>
      <c r="D48" s="122"/>
      <c r="E48" s="123"/>
      <c r="F48" s="124"/>
      <c r="G48" s="124"/>
      <c r="H48" s="125"/>
      <c r="I48" s="125"/>
      <c r="J48" s="126">
        <v>6.3180063180063181E-2</v>
      </c>
      <c r="K48" s="167">
        <f>SUM(G49:G51)</f>
        <v>0</v>
      </c>
    </row>
    <row r="49" spans="2:11" s="59" customFormat="1" ht="18">
      <c r="B49" s="108">
        <v>26.1</v>
      </c>
      <c r="C49" s="77" t="s">
        <v>59</v>
      </c>
      <c r="D49" s="70" t="s">
        <v>16</v>
      </c>
      <c r="E49" s="63">
        <v>1</v>
      </c>
      <c r="F49" s="63"/>
      <c r="G49" s="64">
        <f t="shared" ref="G49:G51" si="7">E49*F49</f>
        <v>0</v>
      </c>
      <c r="H49" s="65">
        <v>2.3400023400023399E-2</v>
      </c>
      <c r="I49" s="66">
        <v>2.3400023400023399E-2</v>
      </c>
      <c r="J49" s="109"/>
      <c r="K49" s="110"/>
    </row>
    <row r="50" spans="2:11" s="59" customFormat="1" ht="18">
      <c r="B50" s="83">
        <v>26.2</v>
      </c>
      <c r="C50" s="77" t="s">
        <v>77</v>
      </c>
      <c r="D50" s="70" t="s">
        <v>16</v>
      </c>
      <c r="E50" s="111">
        <v>1</v>
      </c>
      <c r="F50" s="63"/>
      <c r="G50" s="64">
        <f t="shared" si="7"/>
        <v>0</v>
      </c>
      <c r="H50" s="65">
        <v>2.3400023400023399E-2</v>
      </c>
      <c r="I50" s="66">
        <v>2.3400023400023399E-2</v>
      </c>
      <c r="J50" s="112"/>
      <c r="K50" s="72"/>
    </row>
    <row r="51" spans="2:11" s="59" customFormat="1" ht="18.600000000000001" thickBot="1">
      <c r="B51" s="114">
        <v>26.4</v>
      </c>
      <c r="C51" s="115" t="s">
        <v>76</v>
      </c>
      <c r="D51" s="114" t="s">
        <v>16</v>
      </c>
      <c r="E51" s="116">
        <v>1</v>
      </c>
      <c r="F51" s="116"/>
      <c r="G51" s="117">
        <f t="shared" si="7"/>
        <v>0</v>
      </c>
      <c r="H51" s="118">
        <v>1.638001638001638E-2</v>
      </c>
      <c r="I51" s="119">
        <v>1.638001638001638E-2</v>
      </c>
      <c r="J51" s="113"/>
      <c r="K51" s="72"/>
    </row>
    <row r="52" spans="2:11" ht="18.600000000000001" thickBot="1">
      <c r="B52" s="36"/>
      <c r="C52" s="34"/>
      <c r="D52" s="37"/>
      <c r="E52" s="38"/>
      <c r="F52" s="25"/>
      <c r="G52" s="25"/>
      <c r="H52" s="45"/>
      <c r="I52" s="47" t="s">
        <v>63</v>
      </c>
      <c r="J52" s="48">
        <f>SUM(J9:J51)</f>
        <v>1</v>
      </c>
      <c r="K52" s="169">
        <f>SUM(K9:K51)</f>
        <v>0</v>
      </c>
    </row>
    <row r="53" spans="2:11" ht="18">
      <c r="B53" s="21"/>
      <c r="C53" s="22"/>
      <c r="D53" s="21"/>
      <c r="E53" s="23"/>
      <c r="F53" s="25"/>
      <c r="G53" s="24"/>
      <c r="H53" s="4"/>
      <c r="I53" s="46"/>
      <c r="J53" s="4"/>
      <c r="K53" s="4"/>
    </row>
    <row r="54" spans="2:11" ht="18" thickBot="1">
      <c r="B54" s="3"/>
      <c r="C54" s="19" t="s">
        <v>21</v>
      </c>
      <c r="D54" s="3"/>
      <c r="E54" s="6"/>
      <c r="F54" s="14"/>
      <c r="G54" s="15"/>
      <c r="H54" s="4"/>
    </row>
    <row r="55" spans="2:11" ht="19.95" customHeight="1">
      <c r="B55" s="93" t="s">
        <v>4</v>
      </c>
      <c r="C55" s="20" t="s">
        <v>43</v>
      </c>
      <c r="D55" s="88">
        <f>K52</f>
        <v>0</v>
      </c>
      <c r="E55" s="9"/>
      <c r="H55" s="12"/>
    </row>
    <row r="56" spans="2:11" ht="19.95" customHeight="1">
      <c r="B56" s="94" t="s">
        <v>5</v>
      </c>
      <c r="C56" s="89" t="s">
        <v>108</v>
      </c>
      <c r="D56" s="90">
        <f>D55*0.1</f>
        <v>0</v>
      </c>
      <c r="E56" s="9"/>
      <c r="G56" s="11"/>
      <c r="H56" s="4"/>
    </row>
    <row r="57" spans="2:11" ht="19.95" customHeight="1">
      <c r="B57" s="94" t="s">
        <v>6</v>
      </c>
      <c r="C57" s="195" t="s">
        <v>91</v>
      </c>
      <c r="D57" s="91">
        <f>SUM(D55:D56)</f>
        <v>0</v>
      </c>
      <c r="E57" s="8" t="s">
        <v>92</v>
      </c>
      <c r="G57" s="10"/>
      <c r="H57" s="4"/>
    </row>
    <row r="58" spans="2:11" ht="10.050000000000001" customHeight="1">
      <c r="B58" s="98"/>
      <c r="C58" s="49"/>
      <c r="D58" s="196"/>
      <c r="E58" s="8"/>
      <c r="G58" s="10"/>
      <c r="H58" s="4"/>
    </row>
    <row r="59" spans="2:11" ht="19.95" customHeight="1">
      <c r="B59" s="94" t="s">
        <v>10</v>
      </c>
      <c r="C59" s="89" t="s">
        <v>11</v>
      </c>
      <c r="D59" s="90">
        <f>D55*0.22</f>
        <v>0</v>
      </c>
      <c r="E59" s="8"/>
      <c r="G59" s="10"/>
      <c r="H59" s="4"/>
    </row>
    <row r="60" spans="2:11" ht="19.95" customHeight="1">
      <c r="B60" s="94" t="s">
        <v>12</v>
      </c>
      <c r="C60" s="89" t="s">
        <v>93</v>
      </c>
      <c r="D60" s="90">
        <f>D56*0.22</f>
        <v>0</v>
      </c>
      <c r="E60" s="197"/>
      <c r="G60" s="10"/>
      <c r="H60" s="4"/>
    </row>
    <row r="61" spans="2:11" ht="19.95" customHeight="1">
      <c r="B61" s="95" t="s">
        <v>13</v>
      </c>
      <c r="C61" s="50" t="s">
        <v>14</v>
      </c>
      <c r="D61" s="91">
        <f>SUM(D59:D60)</f>
        <v>0</v>
      </c>
      <c r="E61" s="18"/>
      <c r="G61" s="11"/>
      <c r="H61" s="4"/>
    </row>
    <row r="62" spans="2:11" ht="10.050000000000001" customHeight="1">
      <c r="B62" s="203"/>
      <c r="C62" s="198"/>
      <c r="D62" s="199"/>
      <c r="E62" s="18"/>
      <c r="G62" s="11"/>
      <c r="H62" s="4"/>
    </row>
    <row r="63" spans="2:11" ht="19.95" customHeight="1">
      <c r="B63" s="95" t="s">
        <v>94</v>
      </c>
      <c r="C63" s="200" t="s">
        <v>95</v>
      </c>
      <c r="D63" s="91">
        <f>D57+D61</f>
        <v>0</v>
      </c>
      <c r="E63" s="18"/>
      <c r="G63" s="11"/>
      <c r="H63" s="4"/>
    </row>
    <row r="64" spans="2:11" ht="10.050000000000001" customHeight="1">
      <c r="B64" s="96"/>
      <c r="C64" s="51"/>
      <c r="D64" s="201"/>
      <c r="E64" s="9"/>
      <c r="G64" s="13"/>
      <c r="H64" s="4"/>
    </row>
    <row r="65" spans="1:12" ht="19.95" customHeight="1">
      <c r="B65" s="94" t="s">
        <v>96</v>
      </c>
      <c r="C65" s="89" t="s">
        <v>15</v>
      </c>
      <c r="D65" s="90"/>
      <c r="E65" s="9"/>
      <c r="G65" s="11"/>
      <c r="H65" s="4"/>
    </row>
    <row r="66" spans="1:12" ht="19.95" customHeight="1">
      <c r="B66" s="94" t="s">
        <v>97</v>
      </c>
      <c r="C66" s="89" t="s">
        <v>98</v>
      </c>
      <c r="D66" s="90">
        <f>D56*0.5</f>
        <v>0</v>
      </c>
      <c r="E66" s="9"/>
      <c r="G66" s="11"/>
      <c r="H66" s="4"/>
    </row>
    <row r="67" spans="1:12" ht="19.95" customHeight="1">
      <c r="B67" s="204"/>
      <c r="C67" s="205" t="s">
        <v>99</v>
      </c>
      <c r="D67" s="91">
        <f>SUM(D65:D66)</f>
        <v>0</v>
      </c>
      <c r="E67" s="5"/>
    </row>
    <row r="68" spans="1:12" ht="10.050000000000001" customHeight="1">
      <c r="B68" s="97"/>
      <c r="C68" s="206"/>
      <c r="D68" s="202"/>
      <c r="E68" s="5"/>
    </row>
    <row r="69" spans="1:12" ht="19.95" customHeight="1">
      <c r="B69" s="94" t="s">
        <v>100</v>
      </c>
      <c r="C69" s="89" t="s">
        <v>101</v>
      </c>
      <c r="D69" s="90">
        <f>D65*0.6676</f>
        <v>0</v>
      </c>
      <c r="E69" s="9"/>
      <c r="G69" s="11"/>
      <c r="H69" s="4"/>
    </row>
    <row r="70" spans="1:12" ht="19.95" customHeight="1">
      <c r="B70" s="94" t="s">
        <v>102</v>
      </c>
      <c r="C70" s="89" t="s">
        <v>103</v>
      </c>
      <c r="D70" s="90">
        <f>D66*0.6676</f>
        <v>0</v>
      </c>
      <c r="E70" s="9"/>
      <c r="G70" s="11"/>
      <c r="H70" s="4"/>
    </row>
    <row r="71" spans="1:12" ht="19.95" customHeight="1">
      <c r="B71" s="94" t="s">
        <v>104</v>
      </c>
      <c r="C71" s="195" t="s">
        <v>105</v>
      </c>
      <c r="D71" s="91">
        <f>SUM(D69:D70)</f>
        <v>0</v>
      </c>
      <c r="E71" s="9"/>
      <c r="G71" s="11"/>
      <c r="H71" s="4"/>
    </row>
    <row r="72" spans="1:12" ht="10.050000000000001" customHeight="1">
      <c r="B72" s="98"/>
      <c r="C72" s="49"/>
      <c r="D72" s="201"/>
      <c r="E72" s="9"/>
      <c r="G72" s="13"/>
      <c r="H72" s="4"/>
    </row>
    <row r="73" spans="1:12" ht="19.95" customHeight="1" thickBot="1">
      <c r="B73" s="99" t="s">
        <v>106</v>
      </c>
      <c r="C73" s="35" t="s">
        <v>107</v>
      </c>
      <c r="D73" s="92">
        <f>D63+D71</f>
        <v>0</v>
      </c>
      <c r="E73" s="9"/>
      <c r="G73" s="12"/>
      <c r="H73" s="4"/>
    </row>
    <row r="74" spans="1:12">
      <c r="G74" s="4"/>
      <c r="H74" s="4"/>
      <c r="I74" s="27"/>
      <c r="J74" s="4"/>
      <c r="K74" s="4"/>
    </row>
    <row r="75" spans="1:12">
      <c r="I75" s="27"/>
    </row>
    <row r="76" spans="1:12">
      <c r="B76" s="43"/>
      <c r="I76" s="26"/>
    </row>
    <row r="77" spans="1:12">
      <c r="I77" s="30"/>
    </row>
    <row r="78" spans="1:12">
      <c r="I78" s="28"/>
    </row>
    <row r="79" spans="1:12" s="1" customFormat="1">
      <c r="A79" s="2"/>
      <c r="C79" s="58"/>
      <c r="E79" s="7"/>
      <c r="F79" s="2"/>
      <c r="G79" s="2"/>
      <c r="H79" s="2"/>
      <c r="I79" s="27"/>
      <c r="J79" s="2"/>
      <c r="K79" s="2"/>
      <c r="L79" s="2"/>
    </row>
    <row r="80" spans="1:12" s="1" customFormat="1">
      <c r="C80" s="2"/>
      <c r="E80" s="7"/>
      <c r="F80" s="2"/>
      <c r="G80" s="2"/>
      <c r="H80" s="2"/>
      <c r="I80" s="26"/>
      <c r="J80" s="2"/>
      <c r="K80" s="2"/>
      <c r="L80" s="2"/>
    </row>
    <row r="81" spans="1:9">
      <c r="A81" s="1"/>
      <c r="C81" s="58"/>
      <c r="I81" s="27"/>
    </row>
    <row r="82" spans="1:9">
      <c r="I82" s="26"/>
    </row>
    <row r="83" spans="1:9">
      <c r="I83" s="27"/>
    </row>
    <row r="84" spans="1:9">
      <c r="I84" s="28"/>
    </row>
    <row r="85" spans="1:9">
      <c r="E85" s="16"/>
      <c r="I85" s="27"/>
    </row>
    <row r="86" spans="1:9">
      <c r="E86" s="17"/>
      <c r="I86" s="26"/>
    </row>
    <row r="87" spans="1:9">
      <c r="I87" s="27"/>
    </row>
    <row r="88" spans="1:9">
      <c r="I88" s="28"/>
    </row>
    <row r="89" spans="1:9">
      <c r="I89" s="27"/>
    </row>
    <row r="90" spans="1:9">
      <c r="I90" s="26"/>
    </row>
    <row r="91" spans="1:9">
      <c r="I91" s="27"/>
    </row>
    <row r="92" spans="1:9">
      <c r="I92" s="26"/>
    </row>
    <row r="93" spans="1:9">
      <c r="I93" s="30"/>
    </row>
    <row r="94" spans="1:9">
      <c r="I94" s="28"/>
    </row>
    <row r="95" spans="1:9">
      <c r="I95" s="30"/>
    </row>
    <row r="96" spans="1:9">
      <c r="I96" s="26"/>
    </row>
    <row r="97" spans="9:9">
      <c r="I97" s="27"/>
    </row>
    <row r="98" spans="9:9">
      <c r="I98" s="26"/>
    </row>
    <row r="99" spans="9:9">
      <c r="I99" s="27"/>
    </row>
    <row r="100" spans="9:9">
      <c r="I100" s="28"/>
    </row>
    <row r="101" spans="9:9">
      <c r="I101" s="30"/>
    </row>
    <row r="102" spans="9:9">
      <c r="I102" s="26"/>
    </row>
    <row r="103" spans="9:9">
      <c r="I103" s="27"/>
    </row>
    <row r="104" spans="9:9">
      <c r="I104" s="26"/>
    </row>
    <row r="105" spans="9:9">
      <c r="I105" s="27"/>
    </row>
    <row r="106" spans="9:9">
      <c r="I106" s="28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3622047244094491" right="0.23622047244094491" top="0.54" bottom="0.45" header="0.31496062992125984" footer="0.31496062992125984"/>
  <pageSetup paperSize="9" scale="52" orientation="portrait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C5F4E9-AE3A-41CD-BF32-6B5878D72CEF}"/>
</file>

<file path=customXml/itemProps2.xml><?xml version="1.0" encoding="utf-8"?>
<ds:datastoreItem xmlns:ds="http://schemas.openxmlformats.org/officeDocument/2006/customXml" ds:itemID="{45CE19FB-05C8-4116-96B0-1F010F0A4A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LICITACION</vt:lpstr>
      <vt:lpstr>'RUBRADO LICITACION'!Área_de_impresión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MAIRO</cp:lastModifiedBy>
  <cp:lastPrinted>2022-07-07T19:58:18Z</cp:lastPrinted>
  <dcterms:created xsi:type="dcterms:W3CDTF">2014-12-08T11:34:35Z</dcterms:created>
  <dcterms:modified xsi:type="dcterms:W3CDTF">2022-07-07T20:00:04Z</dcterms:modified>
</cp:coreProperties>
</file>